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2. Statement of financial position\"/>
    </mc:Choice>
  </mc:AlternateContent>
  <xr:revisionPtr revIDLastSave="0" documentId="8_{1AD4CD56-D94A-4548-8632-BC5379F75FA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Z48" i="16" s="1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Q40" i="2"/>
  <c r="AA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P40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J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G40" i="7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T40" i="8" s="1"/>
  <c r="S39" i="8"/>
  <c r="R39" i="8"/>
  <c r="Q39" i="8"/>
  <c r="P39" i="8"/>
  <c r="O39" i="8"/>
  <c r="N39" i="8"/>
  <c r="M39" i="8"/>
  <c r="L39" i="8"/>
  <c r="L40" i="8" s="1"/>
  <c r="K39" i="8"/>
  <c r="J39" i="8"/>
  <c r="I39" i="8"/>
  <c r="I40" i="8" s="1"/>
  <c r="H39" i="8"/>
  <c r="G39" i="8"/>
  <c r="F39" i="8"/>
  <c r="E39" i="8"/>
  <c r="D39" i="8"/>
  <c r="D40" i="8" s="1"/>
  <c r="C39" i="8"/>
  <c r="AA39" i="9"/>
  <c r="Y39" i="9"/>
  <c r="X39" i="9"/>
  <c r="Z39" i="9" s="1"/>
  <c r="W39" i="9"/>
  <c r="V39" i="9"/>
  <c r="U39" i="9"/>
  <c r="T39" i="9"/>
  <c r="T40" i="9" s="1"/>
  <c r="S39" i="9"/>
  <c r="R39" i="9"/>
  <c r="Q39" i="9"/>
  <c r="P39" i="9"/>
  <c r="P40" i="9" s="1"/>
  <c r="O39" i="9"/>
  <c r="N39" i="9"/>
  <c r="M39" i="9"/>
  <c r="L39" i="9"/>
  <c r="L40" i="9" s="1"/>
  <c r="K39" i="9"/>
  <c r="J39" i="9"/>
  <c r="I39" i="9"/>
  <c r="H39" i="9"/>
  <c r="H40" i="9" s="1"/>
  <c r="G39" i="9"/>
  <c r="F39" i="9"/>
  <c r="E39" i="9"/>
  <c r="D39" i="9"/>
  <c r="D40" i="9" s="1"/>
  <c r="C39" i="9"/>
  <c r="AA39" i="10"/>
  <c r="Z39" i="10"/>
  <c r="Y39" i="10"/>
  <c r="X39" i="10"/>
  <c r="W39" i="10"/>
  <c r="V39" i="10"/>
  <c r="U39" i="10"/>
  <c r="T39" i="10"/>
  <c r="S39" i="10"/>
  <c r="R39" i="10"/>
  <c r="R40" i="10" s="1"/>
  <c r="Q39" i="10"/>
  <c r="P39" i="10"/>
  <c r="O39" i="10"/>
  <c r="N39" i="10"/>
  <c r="M39" i="10"/>
  <c r="L39" i="10"/>
  <c r="K39" i="10"/>
  <c r="J39" i="10"/>
  <c r="J40" i="10" s="1"/>
  <c r="I39" i="10"/>
  <c r="H39" i="10"/>
  <c r="G39" i="10"/>
  <c r="F39" i="10"/>
  <c r="E39" i="10"/>
  <c r="D39" i="10"/>
  <c r="C39" i="10"/>
  <c r="AA40" i="11"/>
  <c r="AA39" i="11"/>
  <c r="Y39" i="11"/>
  <c r="Y40" i="11" s="1"/>
  <c r="X39" i="11"/>
  <c r="W39" i="11"/>
  <c r="V39" i="11"/>
  <c r="U39" i="11"/>
  <c r="U40" i="11" s="1"/>
  <c r="T39" i="11"/>
  <c r="S39" i="11"/>
  <c r="R39" i="11"/>
  <c r="Q39" i="11"/>
  <c r="Q40" i="11" s="1"/>
  <c r="P39" i="11"/>
  <c r="O39" i="11"/>
  <c r="N39" i="11"/>
  <c r="M39" i="11"/>
  <c r="M40" i="11" s="1"/>
  <c r="L39" i="11"/>
  <c r="L40" i="11" s="1"/>
  <c r="K39" i="11"/>
  <c r="J39" i="11"/>
  <c r="I39" i="11"/>
  <c r="I40" i="11" s="1"/>
  <c r="H39" i="11"/>
  <c r="G39" i="11"/>
  <c r="F39" i="11"/>
  <c r="E39" i="11"/>
  <c r="E40" i="11" s="1"/>
  <c r="D39" i="11"/>
  <c r="D40" i="11" s="1"/>
  <c r="C39" i="11"/>
  <c r="U40" i="12"/>
  <c r="AA39" i="12"/>
  <c r="AA40" i="12" s="1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S40" i="13"/>
  <c r="AA39" i="13"/>
  <c r="Y39" i="13"/>
  <c r="X39" i="13"/>
  <c r="W39" i="13"/>
  <c r="V39" i="13"/>
  <c r="V40" i="13" s="1"/>
  <c r="U39" i="13"/>
  <c r="T39" i="13"/>
  <c r="S39" i="13"/>
  <c r="R39" i="13"/>
  <c r="Q39" i="13"/>
  <c r="P39" i="13"/>
  <c r="O39" i="13"/>
  <c r="N39" i="13"/>
  <c r="N40" i="13" s="1"/>
  <c r="M39" i="13"/>
  <c r="L39" i="13"/>
  <c r="K39" i="13"/>
  <c r="J39" i="13"/>
  <c r="I39" i="13"/>
  <c r="H39" i="13"/>
  <c r="G39" i="13"/>
  <c r="F39" i="13"/>
  <c r="F40" i="13" s="1"/>
  <c r="E39" i="13"/>
  <c r="D39" i="13"/>
  <c r="C39" i="13"/>
  <c r="C40" i="13" s="1"/>
  <c r="K40" i="14"/>
  <c r="E40" i="14"/>
  <c r="AA39" i="14"/>
  <c r="Z39" i="14"/>
  <c r="Y39" i="14"/>
  <c r="X39" i="14"/>
  <c r="W39" i="14"/>
  <c r="V39" i="14"/>
  <c r="U39" i="14"/>
  <c r="T39" i="14"/>
  <c r="T40" i="14" s="1"/>
  <c r="S39" i="14"/>
  <c r="R39" i="14"/>
  <c r="Q39" i="14"/>
  <c r="P39" i="14"/>
  <c r="O39" i="14"/>
  <c r="N39" i="14"/>
  <c r="M39" i="14"/>
  <c r="L39" i="14"/>
  <c r="L40" i="14" s="1"/>
  <c r="K39" i="14"/>
  <c r="J39" i="14"/>
  <c r="I39" i="14"/>
  <c r="H39" i="14"/>
  <c r="G39" i="14"/>
  <c r="F39" i="14"/>
  <c r="E39" i="14"/>
  <c r="D39" i="14"/>
  <c r="D40" i="14" s="1"/>
  <c r="C39" i="14"/>
  <c r="AA39" i="15"/>
  <c r="Z39" i="15"/>
  <c r="Y39" i="15"/>
  <c r="Y40" i="15" s="1"/>
  <c r="X39" i="15"/>
  <c r="W39" i="15"/>
  <c r="V39" i="15"/>
  <c r="V40" i="15" s="1"/>
  <c r="U39" i="15"/>
  <c r="T39" i="15"/>
  <c r="S39" i="15"/>
  <c r="R39" i="15"/>
  <c r="R40" i="15" s="1"/>
  <c r="Q39" i="15"/>
  <c r="Q40" i="15" s="1"/>
  <c r="P39" i="15"/>
  <c r="O39" i="15"/>
  <c r="N39" i="15"/>
  <c r="N40" i="15" s="1"/>
  <c r="M39" i="15"/>
  <c r="L39" i="15"/>
  <c r="K39" i="15"/>
  <c r="J39" i="15"/>
  <c r="J40" i="15" s="1"/>
  <c r="I39" i="15"/>
  <c r="I40" i="15" s="1"/>
  <c r="H39" i="15"/>
  <c r="G39" i="15"/>
  <c r="F39" i="15"/>
  <c r="F40" i="15" s="1"/>
  <c r="E39" i="15"/>
  <c r="D39" i="15"/>
  <c r="C39" i="15"/>
  <c r="AA40" i="16"/>
  <c r="W40" i="16"/>
  <c r="G40" i="16"/>
  <c r="AA39" i="16"/>
  <c r="Y39" i="16"/>
  <c r="X39" i="16"/>
  <c r="Z39" i="16" s="1"/>
  <c r="W39" i="16"/>
  <c r="V39" i="16"/>
  <c r="V40" i="16" s="1"/>
  <c r="U39" i="16"/>
  <c r="T39" i="16"/>
  <c r="S39" i="16"/>
  <c r="R39" i="16"/>
  <c r="Q39" i="16"/>
  <c r="P39" i="16"/>
  <c r="O39" i="16"/>
  <c r="N39" i="16"/>
  <c r="N40" i="16" s="1"/>
  <c r="M39" i="16"/>
  <c r="L39" i="16"/>
  <c r="K39" i="16"/>
  <c r="J39" i="16"/>
  <c r="I39" i="16"/>
  <c r="H39" i="16"/>
  <c r="G39" i="16"/>
  <c r="F39" i="16"/>
  <c r="F40" i="16" s="1"/>
  <c r="E39" i="16"/>
  <c r="D39" i="16"/>
  <c r="C39" i="16"/>
  <c r="I40" i="17"/>
  <c r="E40" i="17"/>
  <c r="AA39" i="17"/>
  <c r="Y39" i="17"/>
  <c r="X39" i="17"/>
  <c r="W39" i="17"/>
  <c r="V39" i="17"/>
  <c r="U39" i="17"/>
  <c r="T39" i="17"/>
  <c r="T40" i="17" s="1"/>
  <c r="S39" i="17"/>
  <c r="S40" i="17" s="1"/>
  <c r="R39" i="17"/>
  <c r="Q39" i="17"/>
  <c r="P39" i="17"/>
  <c r="P40" i="17" s="1"/>
  <c r="O39" i="17"/>
  <c r="N39" i="17"/>
  <c r="M39" i="17"/>
  <c r="L39" i="17"/>
  <c r="L40" i="17" s="1"/>
  <c r="K39" i="17"/>
  <c r="K40" i="17" s="1"/>
  <c r="J39" i="17"/>
  <c r="I39" i="17"/>
  <c r="H39" i="17"/>
  <c r="H40" i="17" s="1"/>
  <c r="G39" i="17"/>
  <c r="F39" i="17"/>
  <c r="E39" i="17"/>
  <c r="D39" i="17"/>
  <c r="D40" i="17" s="1"/>
  <c r="C39" i="17"/>
  <c r="C40" i="17" s="1"/>
  <c r="O40" i="18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P40" i="18" s="1"/>
  <c r="O39" i="18"/>
  <c r="N39" i="18"/>
  <c r="M39" i="18"/>
  <c r="L39" i="18"/>
  <c r="K39" i="18"/>
  <c r="J39" i="18"/>
  <c r="I39" i="18"/>
  <c r="H39" i="18"/>
  <c r="H40" i="18" s="1"/>
  <c r="G39" i="18"/>
  <c r="F39" i="18"/>
  <c r="E39" i="18"/>
  <c r="D39" i="18"/>
  <c r="C39" i="18"/>
  <c r="M40" i="19"/>
  <c r="AA39" i="19"/>
  <c r="Z39" i="19"/>
  <c r="Y39" i="19"/>
  <c r="X39" i="19"/>
  <c r="W39" i="19"/>
  <c r="V39" i="19"/>
  <c r="V40" i="19" s="1"/>
  <c r="U39" i="19"/>
  <c r="T39" i="19"/>
  <c r="S39" i="19"/>
  <c r="R39" i="19"/>
  <c r="R40" i="19" s="1"/>
  <c r="Q39" i="19"/>
  <c r="P39" i="19"/>
  <c r="O39" i="19"/>
  <c r="N39" i="19"/>
  <c r="N40" i="19" s="1"/>
  <c r="M39" i="19"/>
  <c r="L39" i="19"/>
  <c r="K39" i="19"/>
  <c r="J39" i="19"/>
  <c r="J40" i="19" s="1"/>
  <c r="I39" i="19"/>
  <c r="H39" i="19"/>
  <c r="G39" i="19"/>
  <c r="F39" i="19"/>
  <c r="F40" i="19" s="1"/>
  <c r="E39" i="19"/>
  <c r="D39" i="19"/>
  <c r="C39" i="19"/>
  <c r="G40" i="20"/>
  <c r="AA39" i="20"/>
  <c r="AA40" i="20" s="1"/>
  <c r="Y39" i="20"/>
  <c r="X39" i="20"/>
  <c r="Z39" i="20" s="1"/>
  <c r="W39" i="20"/>
  <c r="V39" i="20"/>
  <c r="U39" i="20"/>
  <c r="T39" i="20"/>
  <c r="S39" i="20"/>
  <c r="R39" i="20"/>
  <c r="R40" i="20" s="1"/>
  <c r="Q39" i="20"/>
  <c r="P39" i="20"/>
  <c r="O39" i="20"/>
  <c r="N39" i="20"/>
  <c r="M39" i="20"/>
  <c r="L39" i="20"/>
  <c r="K39" i="20"/>
  <c r="J39" i="20"/>
  <c r="J40" i="20" s="1"/>
  <c r="I39" i="20"/>
  <c r="H39" i="20"/>
  <c r="G39" i="20"/>
  <c r="F39" i="20"/>
  <c r="E39" i="20"/>
  <c r="D39" i="20"/>
  <c r="C39" i="20"/>
  <c r="Y40" i="21"/>
  <c r="I40" i="21"/>
  <c r="AA39" i="21"/>
  <c r="Y39" i="21"/>
  <c r="X39" i="21"/>
  <c r="W39" i="21"/>
  <c r="W40" i="21" s="1"/>
  <c r="V39" i="21"/>
  <c r="U39" i="21"/>
  <c r="T39" i="21"/>
  <c r="T40" i="21" s="1"/>
  <c r="S39" i="21"/>
  <c r="R39" i="21"/>
  <c r="Q39" i="21"/>
  <c r="P39" i="21"/>
  <c r="P40" i="21" s="1"/>
  <c r="O39" i="21"/>
  <c r="O40" i="21" s="1"/>
  <c r="N39" i="21"/>
  <c r="M39" i="21"/>
  <c r="L39" i="21"/>
  <c r="L40" i="21" s="1"/>
  <c r="K39" i="21"/>
  <c r="J39" i="21"/>
  <c r="I39" i="21"/>
  <c r="H39" i="21"/>
  <c r="H40" i="21" s="1"/>
  <c r="G39" i="21"/>
  <c r="G40" i="21" s="1"/>
  <c r="F39" i="21"/>
  <c r="E39" i="21"/>
  <c r="D39" i="21"/>
  <c r="D40" i="21" s="1"/>
  <c r="C39" i="21"/>
  <c r="O40" i="1"/>
  <c r="G40" i="1"/>
  <c r="AA39" i="1"/>
  <c r="Y39" i="1"/>
  <c r="X39" i="1"/>
  <c r="Z39" i="1" s="1"/>
  <c r="W39" i="1"/>
  <c r="V39" i="1"/>
  <c r="U39" i="1"/>
  <c r="T39" i="1"/>
  <c r="T40" i="1" s="1"/>
  <c r="S39" i="1"/>
  <c r="R39" i="1"/>
  <c r="Q39" i="1"/>
  <c r="P39" i="1"/>
  <c r="O39" i="1"/>
  <c r="N39" i="1"/>
  <c r="M39" i="1"/>
  <c r="L39" i="1"/>
  <c r="L40" i="1" s="1"/>
  <c r="K39" i="1"/>
  <c r="J39" i="1"/>
  <c r="I39" i="1"/>
  <c r="H39" i="1"/>
  <c r="G39" i="1"/>
  <c r="F39" i="1"/>
  <c r="E39" i="1"/>
  <c r="D39" i="1"/>
  <c r="D40" i="1" s="1"/>
  <c r="C39" i="1"/>
  <c r="AA34" i="2"/>
  <c r="Y34" i="2"/>
  <c r="Y40" i="2" s="1"/>
  <c r="X34" i="2"/>
  <c r="Z34" i="2" s="1"/>
  <c r="W34" i="2"/>
  <c r="V34" i="2"/>
  <c r="U34" i="2"/>
  <c r="U40" i="2" s="1"/>
  <c r="T34" i="2"/>
  <c r="S34" i="2"/>
  <c r="R34" i="2"/>
  <c r="Q34" i="2"/>
  <c r="P34" i="2"/>
  <c r="P40" i="2" s="1"/>
  <c r="O34" i="2"/>
  <c r="N34" i="2"/>
  <c r="M34" i="2"/>
  <c r="M40" i="2" s="1"/>
  <c r="L34" i="2"/>
  <c r="L40" i="2" s="1"/>
  <c r="K34" i="2"/>
  <c r="J34" i="2"/>
  <c r="I34" i="2"/>
  <c r="I40" i="2" s="1"/>
  <c r="H34" i="2"/>
  <c r="H40" i="2" s="1"/>
  <c r="G34" i="2"/>
  <c r="F34" i="2"/>
  <c r="E34" i="2"/>
  <c r="E40" i="2" s="1"/>
  <c r="D34" i="2"/>
  <c r="D40" i="2" s="1"/>
  <c r="C34" i="2"/>
  <c r="AA34" i="3"/>
  <c r="AA40" i="3" s="1"/>
  <c r="Y34" i="3"/>
  <c r="X34" i="3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C34" i="3"/>
  <c r="C40" i="3" s="1"/>
  <c r="AA34" i="4"/>
  <c r="Z34" i="4"/>
  <c r="Y34" i="4"/>
  <c r="Y40" i="4" s="1"/>
  <c r="Z40" i="4" s="1"/>
  <c r="X34" i="4"/>
  <c r="X40" i="4" s="1"/>
  <c r="W34" i="4"/>
  <c r="V34" i="4"/>
  <c r="U34" i="4"/>
  <c r="U40" i="4" s="1"/>
  <c r="T34" i="4"/>
  <c r="T40" i="4" s="1"/>
  <c r="S34" i="4"/>
  <c r="R34" i="4"/>
  <c r="Q34" i="4"/>
  <c r="Q40" i="4" s="1"/>
  <c r="P34" i="4"/>
  <c r="O34" i="4"/>
  <c r="N34" i="4"/>
  <c r="M34" i="4"/>
  <c r="M40" i="4" s="1"/>
  <c r="L34" i="4"/>
  <c r="L40" i="4" s="1"/>
  <c r="K34" i="4"/>
  <c r="J34" i="4"/>
  <c r="I34" i="4"/>
  <c r="I40" i="4" s="1"/>
  <c r="H34" i="4"/>
  <c r="H40" i="4" s="1"/>
  <c r="G34" i="4"/>
  <c r="F34" i="4"/>
  <c r="E34" i="4"/>
  <c r="E40" i="4" s="1"/>
  <c r="D34" i="4"/>
  <c r="D40" i="4" s="1"/>
  <c r="C34" i="4"/>
  <c r="AA34" i="5"/>
  <c r="AA40" i="5" s="1"/>
  <c r="Y34" i="5"/>
  <c r="X34" i="5"/>
  <c r="W34" i="5"/>
  <c r="W40" i="5" s="1"/>
  <c r="V34" i="5"/>
  <c r="V40" i="5" s="1"/>
  <c r="U34" i="5"/>
  <c r="T34" i="5"/>
  <c r="S34" i="5"/>
  <c r="S40" i="5" s="1"/>
  <c r="R34" i="5"/>
  <c r="R40" i="5" s="1"/>
  <c r="Q34" i="5"/>
  <c r="P34" i="5"/>
  <c r="O34" i="5"/>
  <c r="O40" i="5" s="1"/>
  <c r="N34" i="5"/>
  <c r="N40" i="5" s="1"/>
  <c r="M34" i="5"/>
  <c r="L34" i="5"/>
  <c r="K34" i="5"/>
  <c r="K40" i="5" s="1"/>
  <c r="J34" i="5"/>
  <c r="I34" i="5"/>
  <c r="H34" i="5"/>
  <c r="G34" i="5"/>
  <c r="G40" i="5" s="1"/>
  <c r="F34" i="5"/>
  <c r="F40" i="5" s="1"/>
  <c r="E34" i="5"/>
  <c r="D34" i="5"/>
  <c r="C34" i="5"/>
  <c r="C40" i="5" s="1"/>
  <c r="AA34" i="6"/>
  <c r="Y34" i="6"/>
  <c r="Y40" i="6" s="1"/>
  <c r="X34" i="6"/>
  <c r="Z34" i="6" s="1"/>
  <c r="W34" i="6"/>
  <c r="V34" i="6"/>
  <c r="U34" i="6"/>
  <c r="U40" i="6" s="1"/>
  <c r="T34" i="6"/>
  <c r="T40" i="6" s="1"/>
  <c r="S34" i="6"/>
  <c r="R34" i="6"/>
  <c r="Q34" i="6"/>
  <c r="Q40" i="6" s="1"/>
  <c r="P34" i="6"/>
  <c r="P40" i="6" s="1"/>
  <c r="O34" i="6"/>
  <c r="N34" i="6"/>
  <c r="M34" i="6"/>
  <c r="M40" i="6" s="1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D40" i="6" s="1"/>
  <c r="C34" i="6"/>
  <c r="AA34" i="7"/>
  <c r="AA40" i="7" s="1"/>
  <c r="Y34" i="7"/>
  <c r="X34" i="7"/>
  <c r="W34" i="7"/>
  <c r="W40" i="7" s="1"/>
  <c r="V34" i="7"/>
  <c r="U34" i="7"/>
  <c r="T34" i="7"/>
  <c r="S34" i="7"/>
  <c r="S40" i="7" s="1"/>
  <c r="R34" i="7"/>
  <c r="Q34" i="7"/>
  <c r="P34" i="7"/>
  <c r="O34" i="7"/>
  <c r="O40" i="7" s="1"/>
  <c r="N34" i="7"/>
  <c r="M34" i="7"/>
  <c r="L34" i="7"/>
  <c r="K34" i="7"/>
  <c r="K40" i="7" s="1"/>
  <c r="J34" i="7"/>
  <c r="I34" i="7"/>
  <c r="H34" i="7"/>
  <c r="G34" i="7"/>
  <c r="F34" i="7"/>
  <c r="E34" i="7"/>
  <c r="D34" i="7"/>
  <c r="C34" i="7"/>
  <c r="C40" i="7" s="1"/>
  <c r="AA34" i="8"/>
  <c r="Y34" i="8"/>
  <c r="X34" i="8"/>
  <c r="Z34" i="8" s="1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E40" i="8" s="1"/>
  <c r="D34" i="8"/>
  <c r="C34" i="8"/>
  <c r="AA34" i="9"/>
  <c r="AA40" i="9" s="1"/>
  <c r="Y34" i="9"/>
  <c r="X34" i="9"/>
  <c r="Z34" i="9" s="1"/>
  <c r="W34" i="9"/>
  <c r="W40" i="9" s="1"/>
  <c r="V34" i="9"/>
  <c r="U34" i="9"/>
  <c r="T34" i="9"/>
  <c r="S34" i="9"/>
  <c r="S40" i="9" s="1"/>
  <c r="R34" i="9"/>
  <c r="Q34" i="9"/>
  <c r="P34" i="9"/>
  <c r="O34" i="9"/>
  <c r="O40" i="9" s="1"/>
  <c r="N34" i="9"/>
  <c r="M34" i="9"/>
  <c r="L34" i="9"/>
  <c r="K34" i="9"/>
  <c r="K40" i="9" s="1"/>
  <c r="J34" i="9"/>
  <c r="I34" i="9"/>
  <c r="H34" i="9"/>
  <c r="G34" i="9"/>
  <c r="G40" i="9" s="1"/>
  <c r="F34" i="9"/>
  <c r="E34" i="9"/>
  <c r="D34" i="9"/>
  <c r="C34" i="9"/>
  <c r="C40" i="9" s="1"/>
  <c r="AA34" i="10"/>
  <c r="Y34" i="10"/>
  <c r="Y40" i="10" s="1"/>
  <c r="X34" i="10"/>
  <c r="Z34" i="10" s="1"/>
  <c r="W34" i="10"/>
  <c r="V34" i="10"/>
  <c r="U34" i="10"/>
  <c r="U40" i="10" s="1"/>
  <c r="T34" i="10"/>
  <c r="S34" i="10"/>
  <c r="R34" i="10"/>
  <c r="Q34" i="10"/>
  <c r="Q40" i="10" s="1"/>
  <c r="P34" i="10"/>
  <c r="O34" i="10"/>
  <c r="N34" i="10"/>
  <c r="M34" i="10"/>
  <c r="M40" i="10" s="1"/>
  <c r="L34" i="10"/>
  <c r="K34" i="10"/>
  <c r="J34" i="10"/>
  <c r="I34" i="10"/>
  <c r="I40" i="10" s="1"/>
  <c r="H34" i="10"/>
  <c r="G34" i="10"/>
  <c r="F34" i="10"/>
  <c r="E34" i="10"/>
  <c r="E40" i="10" s="1"/>
  <c r="D34" i="10"/>
  <c r="C34" i="10"/>
  <c r="AA34" i="11"/>
  <c r="Y34" i="11"/>
  <c r="X34" i="11"/>
  <c r="W34" i="11"/>
  <c r="W40" i="11" s="1"/>
  <c r="V34" i="11"/>
  <c r="U34" i="11"/>
  <c r="T34" i="11"/>
  <c r="S34" i="11"/>
  <c r="S40" i="11" s="1"/>
  <c r="R34" i="11"/>
  <c r="Q34" i="11"/>
  <c r="P34" i="11"/>
  <c r="O34" i="11"/>
  <c r="O40" i="11" s="1"/>
  <c r="N34" i="11"/>
  <c r="M34" i="11"/>
  <c r="L34" i="11"/>
  <c r="K34" i="11"/>
  <c r="K40" i="11" s="1"/>
  <c r="J34" i="11"/>
  <c r="I34" i="11"/>
  <c r="H34" i="11"/>
  <c r="G34" i="11"/>
  <c r="G40" i="11" s="1"/>
  <c r="F34" i="11"/>
  <c r="E34" i="11"/>
  <c r="D34" i="11"/>
  <c r="C34" i="11"/>
  <c r="C40" i="11" s="1"/>
  <c r="AA34" i="12"/>
  <c r="Y34" i="12"/>
  <c r="Y40" i="12" s="1"/>
  <c r="X34" i="12"/>
  <c r="Z34" i="12" s="1"/>
  <c r="W34" i="12"/>
  <c r="V34" i="12"/>
  <c r="U34" i="12"/>
  <c r="T34" i="12"/>
  <c r="S34" i="12"/>
  <c r="R34" i="12"/>
  <c r="Q34" i="12"/>
  <c r="Q40" i="12" s="1"/>
  <c r="P34" i="12"/>
  <c r="O34" i="12"/>
  <c r="N34" i="12"/>
  <c r="M34" i="12"/>
  <c r="M40" i="12" s="1"/>
  <c r="L34" i="12"/>
  <c r="K34" i="12"/>
  <c r="J34" i="12"/>
  <c r="I34" i="12"/>
  <c r="I40" i="12" s="1"/>
  <c r="H34" i="12"/>
  <c r="G34" i="12"/>
  <c r="F34" i="12"/>
  <c r="E34" i="12"/>
  <c r="E40" i="12" s="1"/>
  <c r="D34" i="12"/>
  <c r="C34" i="12"/>
  <c r="AA34" i="13"/>
  <c r="AA40" i="13" s="1"/>
  <c r="Y34" i="13"/>
  <c r="X34" i="13"/>
  <c r="Z34" i="13" s="1"/>
  <c r="W34" i="13"/>
  <c r="W40" i="13" s="1"/>
  <c r="V34" i="13"/>
  <c r="U34" i="13"/>
  <c r="T34" i="13"/>
  <c r="S34" i="13"/>
  <c r="R34" i="13"/>
  <c r="Q34" i="13"/>
  <c r="P34" i="13"/>
  <c r="O34" i="13"/>
  <c r="O40" i="13" s="1"/>
  <c r="N34" i="13"/>
  <c r="M34" i="13"/>
  <c r="L34" i="13"/>
  <c r="K34" i="13"/>
  <c r="J34" i="13"/>
  <c r="I34" i="13"/>
  <c r="H34" i="13"/>
  <c r="G34" i="13"/>
  <c r="G40" i="13" s="1"/>
  <c r="F34" i="13"/>
  <c r="E34" i="13"/>
  <c r="D34" i="13"/>
  <c r="C34" i="13"/>
  <c r="AA34" i="14"/>
  <c r="Y34" i="14"/>
  <c r="Y40" i="14" s="1"/>
  <c r="X34" i="14"/>
  <c r="Z34" i="14" s="1"/>
  <c r="W34" i="14"/>
  <c r="V34" i="14"/>
  <c r="U34" i="14"/>
  <c r="U40" i="14" s="1"/>
  <c r="T34" i="14"/>
  <c r="S34" i="14"/>
  <c r="R34" i="14"/>
  <c r="Q34" i="14"/>
  <c r="Q40" i="14" s="1"/>
  <c r="P34" i="14"/>
  <c r="O34" i="14"/>
  <c r="N34" i="14"/>
  <c r="M34" i="14"/>
  <c r="M40" i="14" s="1"/>
  <c r="L34" i="14"/>
  <c r="K34" i="14"/>
  <c r="J34" i="14"/>
  <c r="I34" i="14"/>
  <c r="I40" i="14" s="1"/>
  <c r="H34" i="14"/>
  <c r="G34" i="14"/>
  <c r="F34" i="14"/>
  <c r="E34" i="14"/>
  <c r="D34" i="14"/>
  <c r="C34" i="14"/>
  <c r="AA34" i="15"/>
  <c r="AA40" i="15" s="1"/>
  <c r="Y34" i="15"/>
  <c r="X34" i="15"/>
  <c r="Z34" i="15" s="1"/>
  <c r="W34" i="15"/>
  <c r="V34" i="15"/>
  <c r="U34" i="15"/>
  <c r="U40" i="15" s="1"/>
  <c r="T34" i="15"/>
  <c r="S34" i="15"/>
  <c r="R34" i="15"/>
  <c r="Q34" i="15"/>
  <c r="P34" i="15"/>
  <c r="O34" i="15"/>
  <c r="N34" i="15"/>
  <c r="M34" i="15"/>
  <c r="M40" i="15" s="1"/>
  <c r="L34" i="15"/>
  <c r="K34" i="15"/>
  <c r="K40" i="15" s="1"/>
  <c r="J34" i="15"/>
  <c r="I34" i="15"/>
  <c r="H34" i="15"/>
  <c r="G34" i="15"/>
  <c r="F34" i="15"/>
  <c r="E34" i="15"/>
  <c r="E40" i="15" s="1"/>
  <c r="D34" i="15"/>
  <c r="C34" i="15"/>
  <c r="AA34" i="16"/>
  <c r="Y34" i="16"/>
  <c r="X34" i="16"/>
  <c r="W34" i="16"/>
  <c r="V34" i="16"/>
  <c r="U34" i="16"/>
  <c r="T34" i="16"/>
  <c r="S34" i="16"/>
  <c r="S40" i="16" s="1"/>
  <c r="R34" i="16"/>
  <c r="Q34" i="16"/>
  <c r="P34" i="16"/>
  <c r="O34" i="16"/>
  <c r="O40" i="16" s="1"/>
  <c r="N34" i="16"/>
  <c r="M34" i="16"/>
  <c r="L34" i="16"/>
  <c r="K34" i="16"/>
  <c r="K40" i="16" s="1"/>
  <c r="J34" i="16"/>
  <c r="I34" i="16"/>
  <c r="H34" i="16"/>
  <c r="G34" i="16"/>
  <c r="F34" i="16"/>
  <c r="E34" i="16"/>
  <c r="D34" i="16"/>
  <c r="C34" i="16"/>
  <c r="C40" i="16" s="1"/>
  <c r="AA34" i="17"/>
  <c r="Y34" i="17"/>
  <c r="Y40" i="17" s="1"/>
  <c r="X34" i="17"/>
  <c r="Z34" i="17" s="1"/>
  <c r="W34" i="17"/>
  <c r="V34" i="17"/>
  <c r="U34" i="17"/>
  <c r="U40" i="17" s="1"/>
  <c r="T34" i="17"/>
  <c r="S34" i="17"/>
  <c r="R34" i="17"/>
  <c r="Q34" i="17"/>
  <c r="Q40" i="17" s="1"/>
  <c r="P34" i="17"/>
  <c r="O34" i="17"/>
  <c r="N34" i="17"/>
  <c r="M34" i="17"/>
  <c r="M40" i="17" s="1"/>
  <c r="L34" i="17"/>
  <c r="K34" i="17"/>
  <c r="J34" i="17"/>
  <c r="I34" i="17"/>
  <c r="H34" i="17"/>
  <c r="G34" i="17"/>
  <c r="F34" i="17"/>
  <c r="E34" i="17"/>
  <c r="D34" i="17"/>
  <c r="C34" i="17"/>
  <c r="AA34" i="18"/>
  <c r="AA40" i="18" s="1"/>
  <c r="Y34" i="18"/>
  <c r="X34" i="18"/>
  <c r="Z34" i="18" s="1"/>
  <c r="W34" i="18"/>
  <c r="W40" i="18" s="1"/>
  <c r="V34" i="18"/>
  <c r="U34" i="18"/>
  <c r="T34" i="18"/>
  <c r="S34" i="18"/>
  <c r="S40" i="18" s="1"/>
  <c r="R34" i="18"/>
  <c r="Q34" i="18"/>
  <c r="P34" i="18"/>
  <c r="O34" i="18"/>
  <c r="N34" i="18"/>
  <c r="M34" i="18"/>
  <c r="L34" i="18"/>
  <c r="K34" i="18"/>
  <c r="K40" i="18" s="1"/>
  <c r="J34" i="18"/>
  <c r="I34" i="18"/>
  <c r="H34" i="18"/>
  <c r="G34" i="18"/>
  <c r="G40" i="18" s="1"/>
  <c r="F34" i="18"/>
  <c r="E34" i="18"/>
  <c r="D34" i="18"/>
  <c r="C34" i="18"/>
  <c r="C40" i="18" s="1"/>
  <c r="AA34" i="19"/>
  <c r="Y34" i="19"/>
  <c r="Y40" i="19" s="1"/>
  <c r="X34" i="19"/>
  <c r="W34" i="19"/>
  <c r="V34" i="19"/>
  <c r="U34" i="19"/>
  <c r="U40" i="19" s="1"/>
  <c r="T34" i="19"/>
  <c r="S34" i="19"/>
  <c r="R34" i="19"/>
  <c r="Q34" i="19"/>
  <c r="Q40" i="19" s="1"/>
  <c r="P34" i="19"/>
  <c r="O34" i="19"/>
  <c r="N34" i="19"/>
  <c r="M34" i="19"/>
  <c r="L34" i="19"/>
  <c r="K34" i="19"/>
  <c r="J34" i="19"/>
  <c r="I34" i="19"/>
  <c r="I40" i="19" s="1"/>
  <c r="H34" i="19"/>
  <c r="G34" i="19"/>
  <c r="F34" i="19"/>
  <c r="E34" i="19"/>
  <c r="E40" i="19" s="1"/>
  <c r="D34" i="19"/>
  <c r="C34" i="19"/>
  <c r="AA34" i="20"/>
  <c r="Z34" i="20"/>
  <c r="Y34" i="20"/>
  <c r="X34" i="20"/>
  <c r="W34" i="20"/>
  <c r="W40" i="20" s="1"/>
  <c r="V34" i="20"/>
  <c r="U34" i="20"/>
  <c r="T34" i="20"/>
  <c r="S34" i="20"/>
  <c r="S40" i="20" s="1"/>
  <c r="R34" i="20"/>
  <c r="Q34" i="20"/>
  <c r="P34" i="20"/>
  <c r="O34" i="20"/>
  <c r="O40" i="20" s="1"/>
  <c r="N34" i="20"/>
  <c r="M34" i="20"/>
  <c r="L34" i="20"/>
  <c r="K34" i="20"/>
  <c r="K40" i="20" s="1"/>
  <c r="J34" i="20"/>
  <c r="I34" i="20"/>
  <c r="H34" i="20"/>
  <c r="G34" i="20"/>
  <c r="F34" i="20"/>
  <c r="E34" i="20"/>
  <c r="D34" i="20"/>
  <c r="C34" i="20"/>
  <c r="C40" i="20" s="1"/>
  <c r="AA34" i="21"/>
  <c r="Y34" i="21"/>
  <c r="X34" i="21"/>
  <c r="W34" i="21"/>
  <c r="V34" i="21"/>
  <c r="U34" i="21"/>
  <c r="U40" i="21" s="1"/>
  <c r="T34" i="21"/>
  <c r="S34" i="21"/>
  <c r="R34" i="21"/>
  <c r="Q34" i="21"/>
  <c r="Q40" i="21" s="1"/>
  <c r="P34" i="21"/>
  <c r="O34" i="21"/>
  <c r="N34" i="21"/>
  <c r="M34" i="21"/>
  <c r="M40" i="21" s="1"/>
  <c r="L34" i="21"/>
  <c r="K34" i="21"/>
  <c r="J34" i="21"/>
  <c r="I34" i="21"/>
  <c r="H34" i="21"/>
  <c r="G34" i="21"/>
  <c r="F34" i="21"/>
  <c r="E34" i="21"/>
  <c r="E40" i="21" s="1"/>
  <c r="D34" i="21"/>
  <c r="C34" i="21"/>
  <c r="AA34" i="1"/>
  <c r="AA40" i="1" s="1"/>
  <c r="Y34" i="1"/>
  <c r="X34" i="1"/>
  <c r="Z34" i="1" s="1"/>
  <c r="W34" i="1"/>
  <c r="W40" i="1" s="1"/>
  <c r="V34" i="1"/>
  <c r="U34" i="1"/>
  <c r="T34" i="1"/>
  <c r="S34" i="1"/>
  <c r="S40" i="1" s="1"/>
  <c r="R34" i="1"/>
  <c r="Q34" i="1"/>
  <c r="P34" i="1"/>
  <c r="O34" i="1"/>
  <c r="N34" i="1"/>
  <c r="M34" i="1"/>
  <c r="L34" i="1"/>
  <c r="K34" i="1"/>
  <c r="K40" i="1" s="1"/>
  <c r="J34" i="1"/>
  <c r="I34" i="1"/>
  <c r="H34" i="1"/>
  <c r="G34" i="1"/>
  <c r="F34" i="1"/>
  <c r="E34" i="1"/>
  <c r="D34" i="1"/>
  <c r="C34" i="1"/>
  <c r="C40" i="1" s="1"/>
  <c r="I25" i="2"/>
  <c r="I42" i="2" s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W25" i="3"/>
  <c r="W42" i="3" s="1"/>
  <c r="AA24" i="3"/>
  <c r="Y24" i="3"/>
  <c r="Y25" i="3" s="1"/>
  <c r="X24" i="3"/>
  <c r="W24" i="3"/>
  <c r="V24" i="3"/>
  <c r="U24" i="3"/>
  <c r="T24" i="3"/>
  <c r="S24" i="3"/>
  <c r="R24" i="3"/>
  <c r="Q24" i="3"/>
  <c r="Q25" i="3" s="1"/>
  <c r="P24" i="3"/>
  <c r="O24" i="3"/>
  <c r="N24" i="3"/>
  <c r="M24" i="3"/>
  <c r="L24" i="3"/>
  <c r="K24" i="3"/>
  <c r="J24" i="3"/>
  <c r="I24" i="3"/>
  <c r="I25" i="3" s="1"/>
  <c r="H24" i="3"/>
  <c r="G24" i="3"/>
  <c r="F24" i="3"/>
  <c r="E24" i="3"/>
  <c r="D24" i="3"/>
  <c r="C24" i="3"/>
  <c r="Y25" i="4"/>
  <c r="Y42" i="4" s="1"/>
  <c r="U25" i="4"/>
  <c r="U42" i="4" s="1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R25" i="5"/>
  <c r="R42" i="5" s="1"/>
  <c r="J25" i="5"/>
  <c r="J42" i="5" s="1"/>
  <c r="AA24" i="5"/>
  <c r="Y24" i="5"/>
  <c r="X24" i="5"/>
  <c r="Z24" i="5" s="1"/>
  <c r="W24" i="5"/>
  <c r="V24" i="5"/>
  <c r="U24" i="5"/>
  <c r="U25" i="5" s="1"/>
  <c r="T24" i="5"/>
  <c r="S24" i="5"/>
  <c r="R24" i="5"/>
  <c r="Q24" i="5"/>
  <c r="P24" i="5"/>
  <c r="O24" i="5"/>
  <c r="N24" i="5"/>
  <c r="M24" i="5"/>
  <c r="M25" i="5" s="1"/>
  <c r="L24" i="5"/>
  <c r="K24" i="5"/>
  <c r="J24" i="5"/>
  <c r="I24" i="5"/>
  <c r="H24" i="5"/>
  <c r="G24" i="5"/>
  <c r="F24" i="5"/>
  <c r="E24" i="5"/>
  <c r="E25" i="5" s="1"/>
  <c r="D24" i="5"/>
  <c r="C24" i="5"/>
  <c r="AA24" i="6"/>
  <c r="Z24" i="6"/>
  <c r="Y24" i="6"/>
  <c r="X24" i="6"/>
  <c r="W24" i="6"/>
  <c r="V24" i="6"/>
  <c r="U24" i="6"/>
  <c r="T24" i="6"/>
  <c r="S24" i="6"/>
  <c r="R24" i="6"/>
  <c r="R25" i="6" s="1"/>
  <c r="Q24" i="6"/>
  <c r="P24" i="6"/>
  <c r="O24" i="6"/>
  <c r="N24" i="6"/>
  <c r="M24" i="6"/>
  <c r="L24" i="6"/>
  <c r="K24" i="6"/>
  <c r="J24" i="6"/>
  <c r="J25" i="6" s="1"/>
  <c r="I24" i="6"/>
  <c r="H24" i="6"/>
  <c r="G24" i="6"/>
  <c r="F24" i="6"/>
  <c r="E24" i="6"/>
  <c r="D24" i="6"/>
  <c r="C24" i="6"/>
  <c r="AA25" i="7"/>
  <c r="AA42" i="7" s="1"/>
  <c r="S25" i="7"/>
  <c r="S42" i="7" s="1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C25" i="7" s="1"/>
  <c r="C42" i="7" s="1"/>
  <c r="AA24" i="8"/>
  <c r="Z24" i="8"/>
  <c r="Y24" i="8"/>
  <c r="X24" i="8"/>
  <c r="W24" i="8"/>
  <c r="V24" i="8"/>
  <c r="U24" i="8"/>
  <c r="T24" i="8"/>
  <c r="S24" i="8"/>
  <c r="R24" i="8"/>
  <c r="R25" i="8" s="1"/>
  <c r="Q24" i="8"/>
  <c r="P24" i="8"/>
  <c r="O24" i="8"/>
  <c r="N24" i="8"/>
  <c r="M24" i="8"/>
  <c r="L24" i="8"/>
  <c r="K24" i="8"/>
  <c r="J24" i="8"/>
  <c r="J25" i="8" s="1"/>
  <c r="I24" i="8"/>
  <c r="H24" i="8"/>
  <c r="G24" i="8"/>
  <c r="F24" i="8"/>
  <c r="E24" i="8"/>
  <c r="D24" i="8"/>
  <c r="C24" i="8"/>
  <c r="AA25" i="9"/>
  <c r="AA42" i="9" s="1"/>
  <c r="K25" i="9"/>
  <c r="K42" i="9" s="1"/>
  <c r="AA24" i="9"/>
  <c r="Y24" i="9"/>
  <c r="X24" i="9"/>
  <c r="W24" i="9"/>
  <c r="V24" i="9"/>
  <c r="U24" i="9"/>
  <c r="T24" i="9"/>
  <c r="T25" i="9" s="1"/>
  <c r="T42" i="9" s="1"/>
  <c r="S24" i="9"/>
  <c r="R24" i="9"/>
  <c r="Q24" i="9"/>
  <c r="P24" i="9"/>
  <c r="O24" i="9"/>
  <c r="N24" i="9"/>
  <c r="M24" i="9"/>
  <c r="L24" i="9"/>
  <c r="L25" i="9" s="1"/>
  <c r="L42" i="9" s="1"/>
  <c r="K24" i="9"/>
  <c r="J24" i="9"/>
  <c r="I24" i="9"/>
  <c r="H24" i="9"/>
  <c r="G24" i="9"/>
  <c r="F24" i="9"/>
  <c r="E24" i="9"/>
  <c r="D24" i="9"/>
  <c r="D25" i="9" s="1"/>
  <c r="D42" i="9" s="1"/>
  <c r="C24" i="9"/>
  <c r="AA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Q25" i="12"/>
  <c r="Q42" i="12" s="1"/>
  <c r="F25" i="12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D25" i="12" s="1"/>
  <c r="C24" i="12"/>
  <c r="K25" i="13"/>
  <c r="AA24" i="13"/>
  <c r="Y24" i="13"/>
  <c r="X24" i="13"/>
  <c r="W24" i="13"/>
  <c r="V24" i="13"/>
  <c r="V25" i="13" s="1"/>
  <c r="V42" i="13" s="1"/>
  <c r="U24" i="13"/>
  <c r="T24" i="13"/>
  <c r="S24" i="13"/>
  <c r="R24" i="13"/>
  <c r="Q24" i="13"/>
  <c r="P24" i="13"/>
  <c r="O24" i="13"/>
  <c r="N24" i="13"/>
  <c r="N25" i="13" s="1"/>
  <c r="N42" i="13" s="1"/>
  <c r="M24" i="13"/>
  <c r="L24" i="13"/>
  <c r="K24" i="13"/>
  <c r="J24" i="13"/>
  <c r="I24" i="13"/>
  <c r="H24" i="13"/>
  <c r="G24" i="13"/>
  <c r="F24" i="13"/>
  <c r="F25" i="13" s="1"/>
  <c r="F42" i="13" s="1"/>
  <c r="E24" i="13"/>
  <c r="D24" i="13"/>
  <c r="C24" i="13"/>
  <c r="S25" i="14"/>
  <c r="AA24" i="14"/>
  <c r="Y24" i="14"/>
  <c r="X24" i="14"/>
  <c r="W24" i="14"/>
  <c r="W25" i="14" s="1"/>
  <c r="V24" i="14"/>
  <c r="U24" i="14"/>
  <c r="T24" i="14"/>
  <c r="S24" i="14"/>
  <c r="R24" i="14"/>
  <c r="Q24" i="14"/>
  <c r="P24" i="14"/>
  <c r="O24" i="14"/>
  <c r="O25" i="14" s="1"/>
  <c r="N24" i="14"/>
  <c r="M24" i="14"/>
  <c r="L24" i="14"/>
  <c r="K24" i="14"/>
  <c r="J24" i="14"/>
  <c r="I24" i="14"/>
  <c r="H24" i="14"/>
  <c r="G24" i="14"/>
  <c r="G25" i="14" s="1"/>
  <c r="F24" i="14"/>
  <c r="E24" i="14"/>
  <c r="D24" i="14"/>
  <c r="C24" i="14"/>
  <c r="U25" i="15"/>
  <c r="U42" i="15" s="1"/>
  <c r="E25" i="15"/>
  <c r="E42" i="15" s="1"/>
  <c r="AA24" i="15"/>
  <c r="AA25" i="15" s="1"/>
  <c r="AA42" i="15" s="1"/>
  <c r="Y24" i="15"/>
  <c r="X24" i="15"/>
  <c r="W24" i="15"/>
  <c r="W25" i="15" s="1"/>
  <c r="V24" i="15"/>
  <c r="U24" i="15"/>
  <c r="T24" i="15"/>
  <c r="S24" i="15"/>
  <c r="S25" i="15" s="1"/>
  <c r="R24" i="15"/>
  <c r="Q24" i="15"/>
  <c r="P24" i="15"/>
  <c r="O24" i="15"/>
  <c r="O25" i="15" s="1"/>
  <c r="N24" i="15"/>
  <c r="M24" i="15"/>
  <c r="L24" i="15"/>
  <c r="K24" i="15"/>
  <c r="K25" i="15" s="1"/>
  <c r="K42" i="15" s="1"/>
  <c r="J24" i="15"/>
  <c r="I24" i="15"/>
  <c r="H24" i="15"/>
  <c r="G24" i="15"/>
  <c r="G25" i="15" s="1"/>
  <c r="F24" i="15"/>
  <c r="E24" i="15"/>
  <c r="D24" i="15"/>
  <c r="C24" i="15"/>
  <c r="C25" i="15" s="1"/>
  <c r="L25" i="16"/>
  <c r="K25" i="16"/>
  <c r="K42" i="16" s="1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U25" i="17"/>
  <c r="U42" i="17" s="1"/>
  <c r="E25" i="17"/>
  <c r="E42" i="17" s="1"/>
  <c r="AA24" i="17"/>
  <c r="Y24" i="17"/>
  <c r="X24" i="17"/>
  <c r="W24" i="17"/>
  <c r="W25" i="17" s="1"/>
  <c r="V24" i="17"/>
  <c r="U24" i="17"/>
  <c r="T24" i="17"/>
  <c r="S24" i="17"/>
  <c r="S25" i="17" s="1"/>
  <c r="S42" i="17" s="1"/>
  <c r="R24" i="17"/>
  <c r="Q24" i="17"/>
  <c r="P24" i="17"/>
  <c r="O24" i="17"/>
  <c r="O25" i="17" s="1"/>
  <c r="N24" i="17"/>
  <c r="M24" i="17"/>
  <c r="L24" i="17"/>
  <c r="K24" i="17"/>
  <c r="K25" i="17" s="1"/>
  <c r="K42" i="17" s="1"/>
  <c r="J24" i="17"/>
  <c r="I24" i="17"/>
  <c r="H24" i="17"/>
  <c r="G24" i="17"/>
  <c r="G25" i="17" s="1"/>
  <c r="F24" i="17"/>
  <c r="E24" i="17"/>
  <c r="D24" i="17"/>
  <c r="C24" i="17"/>
  <c r="C25" i="17" s="1"/>
  <c r="C42" i="17" s="1"/>
  <c r="L25" i="18"/>
  <c r="AA24" i="18"/>
  <c r="Y24" i="18"/>
  <c r="X24" i="18"/>
  <c r="W24" i="18"/>
  <c r="V24" i="18"/>
  <c r="U24" i="18"/>
  <c r="T24" i="18"/>
  <c r="T25" i="18" s="1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D25" i="18" s="1"/>
  <c r="C24" i="18"/>
  <c r="U25" i="19"/>
  <c r="U42" i="19" s="1"/>
  <c r="M25" i="19"/>
  <c r="M42" i="19" s="1"/>
  <c r="E25" i="19"/>
  <c r="E42" i="19" s="1"/>
  <c r="AA24" i="19"/>
  <c r="Y24" i="19"/>
  <c r="X24" i="19"/>
  <c r="W24" i="19"/>
  <c r="V24" i="19"/>
  <c r="U24" i="19"/>
  <c r="T24" i="19"/>
  <c r="S24" i="19"/>
  <c r="R24" i="19"/>
  <c r="R25" i="19" s="1"/>
  <c r="R42" i="19" s="1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5" i="20"/>
  <c r="AA24" i="20"/>
  <c r="Y24" i="20"/>
  <c r="Y25" i="20" s="1"/>
  <c r="X24" i="20"/>
  <c r="Z24" i="20" s="1"/>
  <c r="W24" i="20"/>
  <c r="V24" i="20"/>
  <c r="U24" i="20"/>
  <c r="U25" i="20" s="1"/>
  <c r="T24" i="20"/>
  <c r="S24" i="20"/>
  <c r="R24" i="20"/>
  <c r="Q24" i="20"/>
  <c r="Q25" i="20" s="1"/>
  <c r="P24" i="20"/>
  <c r="O24" i="20"/>
  <c r="N24" i="20"/>
  <c r="M24" i="20"/>
  <c r="M25" i="20" s="1"/>
  <c r="L24" i="20"/>
  <c r="K24" i="20"/>
  <c r="J24" i="20"/>
  <c r="I24" i="20"/>
  <c r="I25" i="20" s="1"/>
  <c r="H24" i="20"/>
  <c r="G24" i="20"/>
  <c r="F24" i="20"/>
  <c r="E24" i="20"/>
  <c r="E25" i="20" s="1"/>
  <c r="D24" i="20"/>
  <c r="C24" i="20"/>
  <c r="V25" i="21"/>
  <c r="U25" i="21"/>
  <c r="U42" i="21" s="1"/>
  <c r="F25" i="21"/>
  <c r="E25" i="21"/>
  <c r="E42" i="21" s="1"/>
  <c r="AA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O25" i="1"/>
  <c r="O42" i="1" s="1"/>
  <c r="AA24" i="1"/>
  <c r="Z24" i="1"/>
  <c r="Y24" i="1"/>
  <c r="Y25" i="1" s="1"/>
  <c r="X24" i="1"/>
  <c r="W24" i="1"/>
  <c r="V24" i="1"/>
  <c r="V25" i="1" s="1"/>
  <c r="U24" i="1"/>
  <c r="T24" i="1"/>
  <c r="S24" i="1"/>
  <c r="R24" i="1"/>
  <c r="R25" i="1" s="1"/>
  <c r="Q24" i="1"/>
  <c r="Q25" i="1" s="1"/>
  <c r="P24" i="1"/>
  <c r="O24" i="1"/>
  <c r="N24" i="1"/>
  <c r="N25" i="1" s="1"/>
  <c r="M24" i="1"/>
  <c r="L24" i="1"/>
  <c r="K24" i="1"/>
  <c r="J24" i="1"/>
  <c r="J25" i="1" s="1"/>
  <c r="I24" i="1"/>
  <c r="I25" i="1" s="1"/>
  <c r="H24" i="1"/>
  <c r="G24" i="1"/>
  <c r="F24" i="1"/>
  <c r="F25" i="1" s="1"/>
  <c r="E24" i="1"/>
  <c r="D24" i="1"/>
  <c r="C24" i="1"/>
  <c r="AA12" i="2"/>
  <c r="Z12" i="2"/>
  <c r="Y12" i="2"/>
  <c r="Y25" i="2" s="1"/>
  <c r="Y42" i="2" s="1"/>
  <c r="X12" i="2"/>
  <c r="W12" i="2"/>
  <c r="V12" i="2"/>
  <c r="U12" i="2"/>
  <c r="U25" i="2" s="1"/>
  <c r="U42" i="2" s="1"/>
  <c r="T12" i="2"/>
  <c r="S12" i="2"/>
  <c r="R12" i="2"/>
  <c r="Q12" i="2"/>
  <c r="Q25" i="2" s="1"/>
  <c r="Q42" i="2" s="1"/>
  <c r="P12" i="2"/>
  <c r="O12" i="2"/>
  <c r="N12" i="2"/>
  <c r="M12" i="2"/>
  <c r="M25" i="2" s="1"/>
  <c r="L12" i="2"/>
  <c r="K12" i="2"/>
  <c r="J12" i="2"/>
  <c r="I12" i="2"/>
  <c r="H12" i="2"/>
  <c r="G12" i="2"/>
  <c r="F12" i="2"/>
  <c r="E12" i="2"/>
  <c r="E25" i="2" s="1"/>
  <c r="D12" i="2"/>
  <c r="C12" i="2"/>
  <c r="AA12" i="3"/>
  <c r="AA25" i="3" s="1"/>
  <c r="AA42" i="3" s="1"/>
  <c r="Y12" i="3"/>
  <c r="X12" i="3"/>
  <c r="Z12" i="3" s="1"/>
  <c r="W12" i="3"/>
  <c r="V12" i="3"/>
  <c r="V25" i="3" s="1"/>
  <c r="V42" i="3" s="1"/>
  <c r="U12" i="3"/>
  <c r="T12" i="3"/>
  <c r="T25" i="3" s="1"/>
  <c r="S12" i="3"/>
  <c r="S25" i="3" s="1"/>
  <c r="S42" i="3" s="1"/>
  <c r="R12" i="3"/>
  <c r="R25" i="3" s="1"/>
  <c r="R42" i="3" s="1"/>
  <c r="Q12" i="3"/>
  <c r="P12" i="3"/>
  <c r="P25" i="3" s="1"/>
  <c r="O12" i="3"/>
  <c r="O25" i="3" s="1"/>
  <c r="O42" i="3" s="1"/>
  <c r="N12" i="3"/>
  <c r="N25" i="3" s="1"/>
  <c r="N42" i="3" s="1"/>
  <c r="M12" i="3"/>
  <c r="L12" i="3"/>
  <c r="L25" i="3" s="1"/>
  <c r="K12" i="3"/>
  <c r="K25" i="3" s="1"/>
  <c r="K42" i="3" s="1"/>
  <c r="J12" i="3"/>
  <c r="J25" i="3" s="1"/>
  <c r="J42" i="3" s="1"/>
  <c r="I12" i="3"/>
  <c r="H12" i="3"/>
  <c r="H25" i="3" s="1"/>
  <c r="G12" i="3"/>
  <c r="G25" i="3" s="1"/>
  <c r="G42" i="3" s="1"/>
  <c r="F12" i="3"/>
  <c r="F25" i="3" s="1"/>
  <c r="F42" i="3" s="1"/>
  <c r="E12" i="3"/>
  <c r="D12" i="3"/>
  <c r="D25" i="3" s="1"/>
  <c r="C12" i="3"/>
  <c r="C25" i="3" s="1"/>
  <c r="C42" i="3" s="1"/>
  <c r="AA12" i="4"/>
  <c r="Y12" i="4"/>
  <c r="X12" i="4"/>
  <c r="W12" i="4"/>
  <c r="V12" i="4"/>
  <c r="V25" i="4" s="1"/>
  <c r="U12" i="4"/>
  <c r="T12" i="4"/>
  <c r="T25" i="4" s="1"/>
  <c r="T42" i="4" s="1"/>
  <c r="S12" i="4"/>
  <c r="R12" i="4"/>
  <c r="R25" i="4" s="1"/>
  <c r="Q12" i="4"/>
  <c r="Q25" i="4" s="1"/>
  <c r="Q42" i="4" s="1"/>
  <c r="P12" i="4"/>
  <c r="P25" i="4" s="1"/>
  <c r="P42" i="4" s="1"/>
  <c r="O12" i="4"/>
  <c r="N12" i="4"/>
  <c r="M12" i="4"/>
  <c r="M25" i="4" s="1"/>
  <c r="M42" i="4" s="1"/>
  <c r="L12" i="4"/>
  <c r="L25" i="4" s="1"/>
  <c r="L42" i="4" s="1"/>
  <c r="K12" i="4"/>
  <c r="J12" i="4"/>
  <c r="I12" i="4"/>
  <c r="I25" i="4" s="1"/>
  <c r="I42" i="4" s="1"/>
  <c r="H12" i="4"/>
  <c r="H25" i="4" s="1"/>
  <c r="H42" i="4" s="1"/>
  <c r="G12" i="4"/>
  <c r="F12" i="4"/>
  <c r="E12" i="4"/>
  <c r="E25" i="4" s="1"/>
  <c r="E42" i="4" s="1"/>
  <c r="D12" i="4"/>
  <c r="D25" i="4" s="1"/>
  <c r="D42" i="4" s="1"/>
  <c r="C12" i="4"/>
  <c r="AA12" i="5"/>
  <c r="AA25" i="5" s="1"/>
  <c r="AA42" i="5" s="1"/>
  <c r="Y12" i="5"/>
  <c r="X12" i="5"/>
  <c r="Z12" i="5" s="1"/>
  <c r="W12" i="5"/>
  <c r="W25" i="5" s="1"/>
  <c r="W42" i="5" s="1"/>
  <c r="V12" i="5"/>
  <c r="V25" i="5" s="1"/>
  <c r="U12" i="5"/>
  <c r="T12" i="5"/>
  <c r="S12" i="5"/>
  <c r="S25" i="5" s="1"/>
  <c r="S42" i="5" s="1"/>
  <c r="R12" i="5"/>
  <c r="Q12" i="5"/>
  <c r="P12" i="5"/>
  <c r="O12" i="5"/>
  <c r="O25" i="5" s="1"/>
  <c r="O42" i="5" s="1"/>
  <c r="N12" i="5"/>
  <c r="N25" i="5" s="1"/>
  <c r="M12" i="5"/>
  <c r="L12" i="5"/>
  <c r="K12" i="5"/>
  <c r="K25" i="5" s="1"/>
  <c r="K42" i="5" s="1"/>
  <c r="J12" i="5"/>
  <c r="I12" i="5"/>
  <c r="H12" i="5"/>
  <c r="G12" i="5"/>
  <c r="G25" i="5" s="1"/>
  <c r="G42" i="5" s="1"/>
  <c r="F12" i="5"/>
  <c r="F25" i="5" s="1"/>
  <c r="F42" i="5" s="1"/>
  <c r="E12" i="5"/>
  <c r="D12" i="5"/>
  <c r="C12" i="5"/>
  <c r="C25" i="5" s="1"/>
  <c r="C42" i="5" s="1"/>
  <c r="AA12" i="6"/>
  <c r="Y12" i="6"/>
  <c r="Y25" i="6" s="1"/>
  <c r="X12" i="6"/>
  <c r="X25" i="6" s="1"/>
  <c r="W12" i="6"/>
  <c r="V12" i="6"/>
  <c r="U12" i="6"/>
  <c r="U25" i="6" s="1"/>
  <c r="U42" i="6" s="1"/>
  <c r="T12" i="6"/>
  <c r="T25" i="6" s="1"/>
  <c r="T42" i="6" s="1"/>
  <c r="S12" i="6"/>
  <c r="R12" i="6"/>
  <c r="Q12" i="6"/>
  <c r="Q25" i="6" s="1"/>
  <c r="Q42" i="6" s="1"/>
  <c r="P12" i="6"/>
  <c r="P25" i="6" s="1"/>
  <c r="P42" i="6" s="1"/>
  <c r="O12" i="6"/>
  <c r="N12" i="6"/>
  <c r="M12" i="6"/>
  <c r="M25" i="6" s="1"/>
  <c r="M42" i="6" s="1"/>
  <c r="L12" i="6"/>
  <c r="L25" i="6" s="1"/>
  <c r="L42" i="6" s="1"/>
  <c r="K12" i="6"/>
  <c r="J12" i="6"/>
  <c r="I12" i="6"/>
  <c r="I25" i="6" s="1"/>
  <c r="I42" i="6" s="1"/>
  <c r="H12" i="6"/>
  <c r="H25" i="6" s="1"/>
  <c r="H42" i="6" s="1"/>
  <c r="G12" i="6"/>
  <c r="F12" i="6"/>
  <c r="E12" i="6"/>
  <c r="E25" i="6" s="1"/>
  <c r="E42" i="6" s="1"/>
  <c r="D12" i="6"/>
  <c r="D25" i="6" s="1"/>
  <c r="D42" i="6" s="1"/>
  <c r="C12" i="6"/>
  <c r="AA12" i="7"/>
  <c r="Z12" i="7"/>
  <c r="Y12" i="7"/>
  <c r="X12" i="7"/>
  <c r="W12" i="7"/>
  <c r="V12" i="7"/>
  <c r="V25" i="7" s="1"/>
  <c r="U12" i="7"/>
  <c r="T12" i="7"/>
  <c r="S12" i="7"/>
  <c r="R12" i="7"/>
  <c r="R25" i="7" s="1"/>
  <c r="Q12" i="7"/>
  <c r="P12" i="7"/>
  <c r="O12" i="7"/>
  <c r="N12" i="7"/>
  <c r="N25" i="7" s="1"/>
  <c r="M12" i="7"/>
  <c r="L12" i="7"/>
  <c r="K12" i="7"/>
  <c r="K25" i="7" s="1"/>
  <c r="K42" i="7" s="1"/>
  <c r="J12" i="7"/>
  <c r="J25" i="7" s="1"/>
  <c r="I12" i="7"/>
  <c r="H12" i="7"/>
  <c r="G12" i="7"/>
  <c r="F12" i="7"/>
  <c r="F25" i="7" s="1"/>
  <c r="E12" i="7"/>
  <c r="D12" i="7"/>
  <c r="C12" i="7"/>
  <c r="AA12" i="8"/>
  <c r="Y12" i="8"/>
  <c r="Y25" i="8" s="1"/>
  <c r="X12" i="8"/>
  <c r="Z12" i="8" s="1"/>
  <c r="W12" i="8"/>
  <c r="V12" i="8"/>
  <c r="U12" i="8"/>
  <c r="U25" i="8" s="1"/>
  <c r="T12" i="8"/>
  <c r="S12" i="8"/>
  <c r="R12" i="8"/>
  <c r="Q12" i="8"/>
  <c r="Q25" i="8" s="1"/>
  <c r="P12" i="8"/>
  <c r="O12" i="8"/>
  <c r="N12" i="8"/>
  <c r="M12" i="8"/>
  <c r="M25" i="8" s="1"/>
  <c r="L12" i="8"/>
  <c r="K12" i="8"/>
  <c r="J12" i="8"/>
  <c r="I12" i="8"/>
  <c r="I25" i="8" s="1"/>
  <c r="H12" i="8"/>
  <c r="G12" i="8"/>
  <c r="F12" i="8"/>
  <c r="E12" i="8"/>
  <c r="E25" i="8" s="1"/>
  <c r="E42" i="8" s="1"/>
  <c r="D12" i="8"/>
  <c r="C12" i="8"/>
  <c r="AA12" i="9"/>
  <c r="Y12" i="9"/>
  <c r="X12" i="9"/>
  <c r="W12" i="9"/>
  <c r="W25" i="9" s="1"/>
  <c r="V12" i="9"/>
  <c r="U12" i="9"/>
  <c r="T12" i="9"/>
  <c r="S12" i="9"/>
  <c r="S25" i="9" s="1"/>
  <c r="S42" i="9" s="1"/>
  <c r="R12" i="9"/>
  <c r="Q12" i="9"/>
  <c r="P12" i="9"/>
  <c r="O12" i="9"/>
  <c r="O25" i="9" s="1"/>
  <c r="N12" i="9"/>
  <c r="M12" i="9"/>
  <c r="L12" i="9"/>
  <c r="K12" i="9"/>
  <c r="J12" i="9"/>
  <c r="I12" i="9"/>
  <c r="H12" i="9"/>
  <c r="G12" i="9"/>
  <c r="G25" i="9" s="1"/>
  <c r="G42" i="9" s="1"/>
  <c r="F12" i="9"/>
  <c r="E12" i="9"/>
  <c r="D12" i="9"/>
  <c r="C12" i="9"/>
  <c r="C25" i="9" s="1"/>
  <c r="C42" i="9" s="1"/>
  <c r="AA12" i="10"/>
  <c r="Z12" i="10"/>
  <c r="Y12" i="10"/>
  <c r="Y25" i="10" s="1"/>
  <c r="Y42" i="10" s="1"/>
  <c r="X12" i="10"/>
  <c r="W12" i="10"/>
  <c r="V12" i="10"/>
  <c r="U12" i="10"/>
  <c r="U25" i="10" s="1"/>
  <c r="U42" i="10" s="1"/>
  <c r="T12" i="10"/>
  <c r="S12" i="10"/>
  <c r="R12" i="10"/>
  <c r="Q12" i="10"/>
  <c r="Q25" i="10" s="1"/>
  <c r="Q42" i="10" s="1"/>
  <c r="P12" i="10"/>
  <c r="O12" i="10"/>
  <c r="N12" i="10"/>
  <c r="M12" i="10"/>
  <c r="M25" i="10" s="1"/>
  <c r="M42" i="10" s="1"/>
  <c r="L12" i="10"/>
  <c r="K12" i="10"/>
  <c r="J12" i="10"/>
  <c r="I12" i="10"/>
  <c r="I25" i="10" s="1"/>
  <c r="I42" i="10" s="1"/>
  <c r="H12" i="10"/>
  <c r="G12" i="10"/>
  <c r="F12" i="10"/>
  <c r="E12" i="10"/>
  <c r="E25" i="10" s="1"/>
  <c r="E42" i="10" s="1"/>
  <c r="D12" i="10"/>
  <c r="C12" i="10"/>
  <c r="AA12" i="11"/>
  <c r="AA25" i="11" s="1"/>
  <c r="AA42" i="11" s="1"/>
  <c r="Y12" i="11"/>
  <c r="X12" i="11"/>
  <c r="Z12" i="11" s="1"/>
  <c r="W12" i="11"/>
  <c r="W25" i="11" s="1"/>
  <c r="W42" i="11" s="1"/>
  <c r="V12" i="11"/>
  <c r="U12" i="11"/>
  <c r="T12" i="11"/>
  <c r="S12" i="11"/>
  <c r="S25" i="11" s="1"/>
  <c r="S42" i="11" s="1"/>
  <c r="R12" i="11"/>
  <c r="Q12" i="11"/>
  <c r="P12" i="11"/>
  <c r="O12" i="11"/>
  <c r="O25" i="11" s="1"/>
  <c r="N12" i="11"/>
  <c r="M12" i="11"/>
  <c r="L12" i="11"/>
  <c r="K12" i="11"/>
  <c r="K25" i="11" s="1"/>
  <c r="K42" i="11" s="1"/>
  <c r="J12" i="11"/>
  <c r="I12" i="11"/>
  <c r="H12" i="11"/>
  <c r="G12" i="11"/>
  <c r="G25" i="11" s="1"/>
  <c r="G42" i="11" s="1"/>
  <c r="F12" i="11"/>
  <c r="E12" i="11"/>
  <c r="D12" i="11"/>
  <c r="C12" i="11"/>
  <c r="C25" i="11" s="1"/>
  <c r="C42" i="11" s="1"/>
  <c r="AA12" i="12"/>
  <c r="Y12" i="12"/>
  <c r="Y25" i="12" s="1"/>
  <c r="Y42" i="12" s="1"/>
  <c r="X12" i="12"/>
  <c r="Z12" i="12" s="1"/>
  <c r="W12" i="12"/>
  <c r="V12" i="12"/>
  <c r="V25" i="12" s="1"/>
  <c r="U12" i="12"/>
  <c r="T12" i="12"/>
  <c r="S12" i="12"/>
  <c r="R12" i="12"/>
  <c r="Q12" i="12"/>
  <c r="P12" i="12"/>
  <c r="O12" i="12"/>
  <c r="N12" i="12"/>
  <c r="N25" i="12" s="1"/>
  <c r="M12" i="12"/>
  <c r="L12" i="12"/>
  <c r="K12" i="12"/>
  <c r="J12" i="12"/>
  <c r="I12" i="12"/>
  <c r="H12" i="12"/>
  <c r="G12" i="12"/>
  <c r="F12" i="12"/>
  <c r="E12" i="12"/>
  <c r="E25" i="12" s="1"/>
  <c r="E42" i="12" s="1"/>
  <c r="D12" i="12"/>
  <c r="C12" i="12"/>
  <c r="AA12" i="13"/>
  <c r="AA25" i="13" s="1"/>
  <c r="AA42" i="13" s="1"/>
  <c r="Y12" i="13"/>
  <c r="X12" i="13"/>
  <c r="Z12" i="13" s="1"/>
  <c r="W12" i="13"/>
  <c r="W25" i="13" s="1"/>
  <c r="V12" i="13"/>
  <c r="U12" i="13"/>
  <c r="T12" i="13"/>
  <c r="S12" i="13"/>
  <c r="S25" i="13" s="1"/>
  <c r="S42" i="13" s="1"/>
  <c r="R12" i="13"/>
  <c r="Q12" i="13"/>
  <c r="P12" i="13"/>
  <c r="P25" i="13" s="1"/>
  <c r="O12" i="13"/>
  <c r="O25" i="13" s="1"/>
  <c r="O42" i="13" s="1"/>
  <c r="N12" i="13"/>
  <c r="M12" i="13"/>
  <c r="L12" i="13"/>
  <c r="K12" i="13"/>
  <c r="J12" i="13"/>
  <c r="I12" i="13"/>
  <c r="H12" i="13"/>
  <c r="H25" i="13" s="1"/>
  <c r="G12" i="13"/>
  <c r="G25" i="13" s="1"/>
  <c r="G42" i="13" s="1"/>
  <c r="F12" i="13"/>
  <c r="E12" i="13"/>
  <c r="D12" i="13"/>
  <c r="C12" i="13"/>
  <c r="C25" i="13" s="1"/>
  <c r="C42" i="13" s="1"/>
  <c r="AA12" i="14"/>
  <c r="Y12" i="14"/>
  <c r="Y25" i="14" s="1"/>
  <c r="Y42" i="14" s="1"/>
  <c r="X12" i="14"/>
  <c r="Z12" i="14" s="1"/>
  <c r="W12" i="14"/>
  <c r="V12" i="14"/>
  <c r="U12" i="14"/>
  <c r="U25" i="14" s="1"/>
  <c r="U42" i="14" s="1"/>
  <c r="T12" i="14"/>
  <c r="S12" i="14"/>
  <c r="R12" i="14"/>
  <c r="Q12" i="14"/>
  <c r="P12" i="14"/>
  <c r="O12" i="14"/>
  <c r="N12" i="14"/>
  <c r="M12" i="14"/>
  <c r="L12" i="14"/>
  <c r="K12" i="14"/>
  <c r="K25" i="14" s="1"/>
  <c r="K42" i="14" s="1"/>
  <c r="J12" i="14"/>
  <c r="J25" i="14" s="1"/>
  <c r="I12" i="14"/>
  <c r="H12" i="14"/>
  <c r="G12" i="14"/>
  <c r="F12" i="14"/>
  <c r="E12" i="14"/>
  <c r="D12" i="14"/>
  <c r="C12" i="14"/>
  <c r="C25" i="14" s="1"/>
  <c r="AA12" i="15"/>
  <c r="Z12" i="15"/>
  <c r="Y12" i="15"/>
  <c r="Y25" i="15" s="1"/>
  <c r="Y42" i="15" s="1"/>
  <c r="X12" i="15"/>
  <c r="W12" i="15"/>
  <c r="V12" i="15"/>
  <c r="V25" i="15" s="1"/>
  <c r="V42" i="15" s="1"/>
  <c r="U12" i="15"/>
  <c r="T12" i="15"/>
  <c r="S12" i="15"/>
  <c r="R12" i="15"/>
  <c r="R25" i="15" s="1"/>
  <c r="R42" i="15" s="1"/>
  <c r="Q12" i="15"/>
  <c r="Q25" i="15" s="1"/>
  <c r="Q42" i="15" s="1"/>
  <c r="P12" i="15"/>
  <c r="O12" i="15"/>
  <c r="N12" i="15"/>
  <c r="N25" i="15" s="1"/>
  <c r="N42" i="15" s="1"/>
  <c r="M12" i="15"/>
  <c r="M25" i="15" s="1"/>
  <c r="M42" i="15" s="1"/>
  <c r="L12" i="15"/>
  <c r="K12" i="15"/>
  <c r="J12" i="15"/>
  <c r="J25" i="15" s="1"/>
  <c r="J42" i="15" s="1"/>
  <c r="I12" i="15"/>
  <c r="I25" i="15" s="1"/>
  <c r="I42" i="15" s="1"/>
  <c r="H12" i="15"/>
  <c r="G12" i="15"/>
  <c r="F12" i="15"/>
  <c r="F25" i="15" s="1"/>
  <c r="F42" i="15" s="1"/>
  <c r="E12" i="15"/>
  <c r="D12" i="15"/>
  <c r="C12" i="15"/>
  <c r="AA12" i="16"/>
  <c r="AA25" i="16" s="1"/>
  <c r="AA42" i="16" s="1"/>
  <c r="Y12" i="16"/>
  <c r="X12" i="16"/>
  <c r="W12" i="16"/>
  <c r="W25" i="16" s="1"/>
  <c r="W42" i="16" s="1"/>
  <c r="V12" i="16"/>
  <c r="U12" i="16"/>
  <c r="T12" i="16"/>
  <c r="T25" i="16" s="1"/>
  <c r="S12" i="16"/>
  <c r="S25" i="16" s="1"/>
  <c r="S42" i="16" s="1"/>
  <c r="R12" i="16"/>
  <c r="Q12" i="16"/>
  <c r="P12" i="16"/>
  <c r="P25" i="16" s="1"/>
  <c r="O12" i="16"/>
  <c r="O25" i="16" s="1"/>
  <c r="O42" i="16" s="1"/>
  <c r="N12" i="16"/>
  <c r="M12" i="16"/>
  <c r="L12" i="16"/>
  <c r="K12" i="16"/>
  <c r="J12" i="16"/>
  <c r="I12" i="16"/>
  <c r="H12" i="16"/>
  <c r="H25" i="16" s="1"/>
  <c r="G12" i="16"/>
  <c r="G25" i="16" s="1"/>
  <c r="G42" i="16" s="1"/>
  <c r="F12" i="16"/>
  <c r="E12" i="16"/>
  <c r="D12" i="16"/>
  <c r="D25" i="16" s="1"/>
  <c r="C12" i="16"/>
  <c r="C25" i="16" s="1"/>
  <c r="C42" i="16" s="1"/>
  <c r="AA12" i="17"/>
  <c r="Y12" i="17"/>
  <c r="Y25" i="17" s="1"/>
  <c r="Y42" i="17" s="1"/>
  <c r="X12" i="17"/>
  <c r="W12" i="17"/>
  <c r="V12" i="17"/>
  <c r="V25" i="17" s="1"/>
  <c r="U12" i="17"/>
  <c r="T12" i="17"/>
  <c r="S12" i="17"/>
  <c r="R12" i="17"/>
  <c r="R25" i="17" s="1"/>
  <c r="Q12" i="17"/>
  <c r="Q25" i="17" s="1"/>
  <c r="Q42" i="17" s="1"/>
  <c r="P12" i="17"/>
  <c r="O12" i="17"/>
  <c r="N12" i="17"/>
  <c r="N25" i="17" s="1"/>
  <c r="M12" i="17"/>
  <c r="M25" i="17" s="1"/>
  <c r="M42" i="17" s="1"/>
  <c r="L12" i="17"/>
  <c r="K12" i="17"/>
  <c r="J12" i="17"/>
  <c r="J25" i="17" s="1"/>
  <c r="I12" i="17"/>
  <c r="I25" i="17" s="1"/>
  <c r="I42" i="17" s="1"/>
  <c r="H12" i="17"/>
  <c r="G12" i="17"/>
  <c r="F12" i="17"/>
  <c r="F25" i="17" s="1"/>
  <c r="E12" i="17"/>
  <c r="D12" i="17"/>
  <c r="C12" i="17"/>
  <c r="AA12" i="18"/>
  <c r="AA25" i="18" s="1"/>
  <c r="AA42" i="18" s="1"/>
  <c r="Z12" i="18"/>
  <c r="Y12" i="18"/>
  <c r="X12" i="18"/>
  <c r="X25" i="18" s="1"/>
  <c r="W12" i="18"/>
  <c r="W25" i="18" s="1"/>
  <c r="W42" i="18" s="1"/>
  <c r="V12" i="18"/>
  <c r="U12" i="18"/>
  <c r="T12" i="18"/>
  <c r="S12" i="18"/>
  <c r="S25" i="18" s="1"/>
  <c r="S42" i="18" s="1"/>
  <c r="R12" i="18"/>
  <c r="Q12" i="18"/>
  <c r="P12" i="18"/>
  <c r="P25" i="18" s="1"/>
  <c r="P42" i="18" s="1"/>
  <c r="O12" i="18"/>
  <c r="O25" i="18" s="1"/>
  <c r="O42" i="18" s="1"/>
  <c r="N12" i="18"/>
  <c r="M12" i="18"/>
  <c r="L12" i="18"/>
  <c r="K12" i="18"/>
  <c r="K25" i="18" s="1"/>
  <c r="K42" i="18" s="1"/>
  <c r="J12" i="18"/>
  <c r="I12" i="18"/>
  <c r="H12" i="18"/>
  <c r="H25" i="18" s="1"/>
  <c r="H42" i="18" s="1"/>
  <c r="G12" i="18"/>
  <c r="G25" i="18" s="1"/>
  <c r="G42" i="18" s="1"/>
  <c r="F12" i="18"/>
  <c r="E12" i="18"/>
  <c r="D12" i="18"/>
  <c r="C12" i="18"/>
  <c r="C25" i="18" s="1"/>
  <c r="C42" i="18" s="1"/>
  <c r="AA12" i="19"/>
  <c r="Y12" i="19"/>
  <c r="Y25" i="19" s="1"/>
  <c r="Y42" i="19" s="1"/>
  <c r="X12" i="19"/>
  <c r="Z12" i="19" s="1"/>
  <c r="W12" i="19"/>
  <c r="V12" i="19"/>
  <c r="V25" i="19" s="1"/>
  <c r="V42" i="19" s="1"/>
  <c r="U12" i="19"/>
  <c r="T12" i="19"/>
  <c r="S12" i="19"/>
  <c r="R12" i="19"/>
  <c r="Q12" i="19"/>
  <c r="Q25" i="19" s="1"/>
  <c r="Q42" i="19" s="1"/>
  <c r="P12" i="19"/>
  <c r="O12" i="19"/>
  <c r="N12" i="19"/>
  <c r="N25" i="19" s="1"/>
  <c r="N42" i="19" s="1"/>
  <c r="M12" i="19"/>
  <c r="L12" i="19"/>
  <c r="K12" i="19"/>
  <c r="J12" i="19"/>
  <c r="J25" i="19" s="1"/>
  <c r="J42" i="19" s="1"/>
  <c r="I12" i="19"/>
  <c r="I25" i="19" s="1"/>
  <c r="I42" i="19" s="1"/>
  <c r="H12" i="19"/>
  <c r="G12" i="19"/>
  <c r="F12" i="19"/>
  <c r="F25" i="19" s="1"/>
  <c r="F42" i="19" s="1"/>
  <c r="E12" i="19"/>
  <c r="D12" i="19"/>
  <c r="C12" i="19"/>
  <c r="AA12" i="20"/>
  <c r="Y12" i="20"/>
  <c r="X12" i="20"/>
  <c r="Z12" i="20" s="1"/>
  <c r="W12" i="20"/>
  <c r="W25" i="20" s="1"/>
  <c r="W42" i="20" s="1"/>
  <c r="V12" i="20"/>
  <c r="U12" i="20"/>
  <c r="T12" i="20"/>
  <c r="T25" i="20" s="1"/>
  <c r="S12" i="20"/>
  <c r="S25" i="20" s="1"/>
  <c r="S42" i="20" s="1"/>
  <c r="R12" i="20"/>
  <c r="Q12" i="20"/>
  <c r="P12" i="20"/>
  <c r="P25" i="20" s="1"/>
  <c r="O12" i="20"/>
  <c r="O25" i="20" s="1"/>
  <c r="O42" i="20" s="1"/>
  <c r="N12" i="20"/>
  <c r="M12" i="20"/>
  <c r="L12" i="20"/>
  <c r="L25" i="20" s="1"/>
  <c r="K12" i="20"/>
  <c r="K25" i="20" s="1"/>
  <c r="K42" i="20" s="1"/>
  <c r="J12" i="20"/>
  <c r="I12" i="20"/>
  <c r="H12" i="20"/>
  <c r="H25" i="20" s="1"/>
  <c r="G12" i="20"/>
  <c r="G25" i="20" s="1"/>
  <c r="G42" i="20" s="1"/>
  <c r="F12" i="20"/>
  <c r="E12" i="20"/>
  <c r="D12" i="20"/>
  <c r="D25" i="20" s="1"/>
  <c r="C12" i="20"/>
  <c r="C25" i="20" s="1"/>
  <c r="C42" i="20" s="1"/>
  <c r="AA12" i="21"/>
  <c r="Y12" i="21"/>
  <c r="Y25" i="21" s="1"/>
  <c r="Y42" i="21" s="1"/>
  <c r="X12" i="21"/>
  <c r="Z12" i="21" s="1"/>
  <c r="W12" i="21"/>
  <c r="V12" i="21"/>
  <c r="U12" i="21"/>
  <c r="T12" i="21"/>
  <c r="S12" i="21"/>
  <c r="R12" i="21"/>
  <c r="R25" i="21" s="1"/>
  <c r="Q12" i="21"/>
  <c r="Q25" i="21" s="1"/>
  <c r="Q42" i="21" s="1"/>
  <c r="P12" i="21"/>
  <c r="O12" i="21"/>
  <c r="N12" i="21"/>
  <c r="N25" i="21" s="1"/>
  <c r="M12" i="21"/>
  <c r="M25" i="21" s="1"/>
  <c r="M42" i="21" s="1"/>
  <c r="L12" i="21"/>
  <c r="K12" i="21"/>
  <c r="J12" i="21"/>
  <c r="J25" i="21" s="1"/>
  <c r="I12" i="21"/>
  <c r="I25" i="21" s="1"/>
  <c r="I42" i="21" s="1"/>
  <c r="H12" i="21"/>
  <c r="G12" i="21"/>
  <c r="F12" i="21"/>
  <c r="E12" i="21"/>
  <c r="D12" i="21"/>
  <c r="C12" i="21"/>
  <c r="AA12" i="1"/>
  <c r="AA25" i="1" s="1"/>
  <c r="AA42" i="1" s="1"/>
  <c r="Y12" i="1"/>
  <c r="X12" i="1"/>
  <c r="X25" i="1" s="1"/>
  <c r="W12" i="1"/>
  <c r="W25" i="1" s="1"/>
  <c r="W42" i="1" s="1"/>
  <c r="V12" i="1"/>
  <c r="U12" i="1"/>
  <c r="T12" i="1"/>
  <c r="T25" i="1" s="1"/>
  <c r="T42" i="1" s="1"/>
  <c r="S12" i="1"/>
  <c r="S25" i="1" s="1"/>
  <c r="S42" i="1" s="1"/>
  <c r="R12" i="1"/>
  <c r="Q12" i="1"/>
  <c r="P12" i="1"/>
  <c r="P25" i="1" s="1"/>
  <c r="O12" i="1"/>
  <c r="N12" i="1"/>
  <c r="M12" i="1"/>
  <c r="L12" i="1"/>
  <c r="L25" i="1" s="1"/>
  <c r="L42" i="1" s="1"/>
  <c r="K12" i="1"/>
  <c r="K25" i="1" s="1"/>
  <c r="K42" i="1" s="1"/>
  <c r="J12" i="1"/>
  <c r="I12" i="1"/>
  <c r="H12" i="1"/>
  <c r="H25" i="1" s="1"/>
  <c r="G12" i="1"/>
  <c r="G25" i="1" s="1"/>
  <c r="G42" i="1" s="1"/>
  <c r="F12" i="1"/>
  <c r="E12" i="1"/>
  <c r="D12" i="1"/>
  <c r="D25" i="1" s="1"/>
  <c r="D42" i="1" s="1"/>
  <c r="C12" i="1"/>
  <c r="C25" i="1" s="1"/>
  <c r="C42" i="1" s="1"/>
  <c r="V42" i="17" l="1"/>
  <c r="Z25" i="1"/>
  <c r="X42" i="1"/>
  <c r="Z42" i="1" s="1"/>
  <c r="L42" i="3"/>
  <c r="P42" i="16"/>
  <c r="W42" i="13"/>
  <c r="J42" i="14"/>
  <c r="I42" i="8"/>
  <c r="J42" i="7"/>
  <c r="Z25" i="6"/>
  <c r="Y42" i="6"/>
  <c r="L42" i="18"/>
  <c r="F42" i="1"/>
  <c r="H25" i="21"/>
  <c r="H42" i="21" s="1"/>
  <c r="X25" i="21"/>
  <c r="G25" i="19"/>
  <c r="G42" i="19" s="1"/>
  <c r="O25" i="19"/>
  <c r="W25" i="19"/>
  <c r="G42" i="17"/>
  <c r="O42" i="15"/>
  <c r="W42" i="15"/>
  <c r="D25" i="14"/>
  <c r="D42" i="14" s="1"/>
  <c r="L25" i="14"/>
  <c r="L42" i="14" s="1"/>
  <c r="T25" i="14"/>
  <c r="T42" i="14" s="1"/>
  <c r="X25" i="13"/>
  <c r="C25" i="10"/>
  <c r="K25" i="10"/>
  <c r="S25" i="10"/>
  <c r="S42" i="10" s="1"/>
  <c r="I25" i="9"/>
  <c r="I42" i="9" s="1"/>
  <c r="Q25" i="9"/>
  <c r="Y25" i="9"/>
  <c r="F25" i="8"/>
  <c r="F42" i="8" s="1"/>
  <c r="N25" i="8"/>
  <c r="V25" i="8"/>
  <c r="X40" i="21"/>
  <c r="Z40" i="21" s="1"/>
  <c r="Z39" i="21"/>
  <c r="X40" i="17"/>
  <c r="Z40" i="17" s="1"/>
  <c r="Z39" i="17"/>
  <c r="Z12" i="4"/>
  <c r="X25" i="4"/>
  <c r="P25" i="21"/>
  <c r="P42" i="21" s="1"/>
  <c r="E42" i="20"/>
  <c r="Z12" i="1"/>
  <c r="M25" i="12"/>
  <c r="M42" i="12" s="1"/>
  <c r="U25" i="12"/>
  <c r="U42" i="12" s="1"/>
  <c r="Z12" i="6"/>
  <c r="F25" i="20"/>
  <c r="N25" i="20"/>
  <c r="V25" i="20"/>
  <c r="H25" i="19"/>
  <c r="H42" i="19" s="1"/>
  <c r="P25" i="19"/>
  <c r="P42" i="19" s="1"/>
  <c r="X25" i="19"/>
  <c r="E25" i="18"/>
  <c r="M25" i="18"/>
  <c r="M42" i="18" s="1"/>
  <c r="U25" i="18"/>
  <c r="H25" i="17"/>
  <c r="H42" i="17" s="1"/>
  <c r="P25" i="17"/>
  <c r="P42" i="17" s="1"/>
  <c r="X25" i="17"/>
  <c r="E25" i="16"/>
  <c r="E42" i="16" s="1"/>
  <c r="M25" i="16"/>
  <c r="U25" i="16"/>
  <c r="H25" i="15"/>
  <c r="P25" i="15"/>
  <c r="X25" i="15"/>
  <c r="E25" i="14"/>
  <c r="E42" i="14" s="1"/>
  <c r="M25" i="14"/>
  <c r="M42" i="14" s="1"/>
  <c r="D25" i="13"/>
  <c r="D42" i="13" s="1"/>
  <c r="L25" i="13"/>
  <c r="T25" i="13"/>
  <c r="J25" i="12"/>
  <c r="J42" i="12" s="1"/>
  <c r="D25" i="10"/>
  <c r="L25" i="10"/>
  <c r="T25" i="10"/>
  <c r="G25" i="6"/>
  <c r="G42" i="6" s="1"/>
  <c r="O25" i="6"/>
  <c r="O42" i="6" s="1"/>
  <c r="W25" i="6"/>
  <c r="H25" i="2"/>
  <c r="H42" i="2" s="1"/>
  <c r="P25" i="2"/>
  <c r="P42" i="2" s="1"/>
  <c r="X25" i="2"/>
  <c r="Z24" i="2"/>
  <c r="L25" i="21"/>
  <c r="L42" i="21" s="1"/>
  <c r="Z12" i="17"/>
  <c r="Z12" i="16"/>
  <c r="V42" i="12"/>
  <c r="AA25" i="21"/>
  <c r="X25" i="20"/>
  <c r="F25" i="18"/>
  <c r="N25" i="18"/>
  <c r="N42" i="18" s="1"/>
  <c r="V25" i="18"/>
  <c r="F25" i="16"/>
  <c r="F42" i="16" s="1"/>
  <c r="N25" i="16"/>
  <c r="N42" i="16" s="1"/>
  <c r="V25" i="16"/>
  <c r="V42" i="16" s="1"/>
  <c r="X25" i="16"/>
  <c r="F25" i="14"/>
  <c r="N25" i="14"/>
  <c r="N42" i="14" s="1"/>
  <c r="V25" i="14"/>
  <c r="V42" i="14" s="1"/>
  <c r="E25" i="13"/>
  <c r="M25" i="13"/>
  <c r="U25" i="13"/>
  <c r="U42" i="13" s="1"/>
  <c r="C25" i="12"/>
  <c r="K25" i="12"/>
  <c r="F25" i="4"/>
  <c r="N25" i="4"/>
  <c r="N42" i="4" s="1"/>
  <c r="Y42" i="1"/>
  <c r="C25" i="21"/>
  <c r="K25" i="21"/>
  <c r="S25" i="21"/>
  <c r="AA42" i="20"/>
  <c r="AA25" i="19"/>
  <c r="AA25" i="17"/>
  <c r="W42" i="14"/>
  <c r="L25" i="12"/>
  <c r="T25" i="12"/>
  <c r="T42" i="12" s="1"/>
  <c r="D25" i="21"/>
  <c r="D42" i="21" s="1"/>
  <c r="C25" i="19"/>
  <c r="S25" i="19"/>
  <c r="S42" i="19" s="1"/>
  <c r="X25" i="14"/>
  <c r="M25" i="9"/>
  <c r="U42" i="5"/>
  <c r="Q42" i="3"/>
  <c r="T25" i="21"/>
  <c r="T42" i="21" s="1"/>
  <c r="K25" i="19"/>
  <c r="P25" i="14"/>
  <c r="P42" i="14" s="1"/>
  <c r="E25" i="9"/>
  <c r="U25" i="9"/>
  <c r="I25" i="12"/>
  <c r="I42" i="12" s="1"/>
  <c r="O42" i="9"/>
  <c r="W42" i="9"/>
  <c r="G25" i="7"/>
  <c r="G42" i="7" s="1"/>
  <c r="O25" i="7"/>
  <c r="O42" i="7" s="1"/>
  <c r="W25" i="7"/>
  <c r="W42" i="7" s="1"/>
  <c r="J25" i="20"/>
  <c r="J42" i="20" s="1"/>
  <c r="R25" i="20"/>
  <c r="R42" i="20" s="1"/>
  <c r="D25" i="19"/>
  <c r="L25" i="19"/>
  <c r="T25" i="19"/>
  <c r="I25" i="18"/>
  <c r="Q25" i="18"/>
  <c r="Y25" i="18"/>
  <c r="Y42" i="18" s="1"/>
  <c r="D25" i="17"/>
  <c r="D42" i="17" s="1"/>
  <c r="L25" i="17"/>
  <c r="L42" i="17" s="1"/>
  <c r="T25" i="17"/>
  <c r="T42" i="17" s="1"/>
  <c r="I25" i="16"/>
  <c r="I42" i="16" s="1"/>
  <c r="Q25" i="16"/>
  <c r="Q42" i="16" s="1"/>
  <c r="Y25" i="16"/>
  <c r="D25" i="15"/>
  <c r="L25" i="15"/>
  <c r="L42" i="15" s="1"/>
  <c r="T25" i="15"/>
  <c r="I25" i="14"/>
  <c r="I42" i="14" s="1"/>
  <c r="Q25" i="14"/>
  <c r="Q42" i="14" s="1"/>
  <c r="J25" i="11"/>
  <c r="J42" i="11" s="1"/>
  <c r="R25" i="11"/>
  <c r="R42" i="11" s="1"/>
  <c r="H25" i="10"/>
  <c r="P25" i="10"/>
  <c r="X25" i="10"/>
  <c r="X42" i="10" s="1"/>
  <c r="Z42" i="10" s="1"/>
  <c r="Z24" i="10"/>
  <c r="C25" i="6"/>
  <c r="K25" i="6"/>
  <c r="S25" i="6"/>
  <c r="S42" i="6" s="1"/>
  <c r="AA25" i="6"/>
  <c r="AA42" i="6" s="1"/>
  <c r="Z34" i="19"/>
  <c r="Z34" i="16"/>
  <c r="O42" i="11"/>
  <c r="Y42" i="20"/>
  <c r="H25" i="14"/>
  <c r="H42" i="14" s="1"/>
  <c r="Z12" i="9"/>
  <c r="N42" i="5"/>
  <c r="V42" i="5"/>
  <c r="E42" i="2"/>
  <c r="M42" i="2"/>
  <c r="J25" i="18"/>
  <c r="J42" i="18" s="1"/>
  <c r="R25" i="18"/>
  <c r="J25" i="16"/>
  <c r="R25" i="16"/>
  <c r="R42" i="16" s="1"/>
  <c r="R25" i="14"/>
  <c r="Z24" i="14"/>
  <c r="I25" i="13"/>
  <c r="Q25" i="13"/>
  <c r="Y25" i="13"/>
  <c r="Y42" i="13" s="1"/>
  <c r="G25" i="12"/>
  <c r="J25" i="4"/>
  <c r="F40" i="10"/>
  <c r="N40" i="10"/>
  <c r="T42" i="3"/>
  <c r="X42" i="6"/>
  <c r="E25" i="1"/>
  <c r="M25" i="1"/>
  <c r="U25" i="1"/>
  <c r="G25" i="21"/>
  <c r="G42" i="21" s="1"/>
  <c r="O25" i="21"/>
  <c r="O42" i="21" s="1"/>
  <c r="W25" i="21"/>
  <c r="W42" i="21" s="1"/>
  <c r="AA25" i="14"/>
  <c r="J25" i="13"/>
  <c r="J42" i="13" s="1"/>
  <c r="R25" i="13"/>
  <c r="H25" i="12"/>
  <c r="P25" i="12"/>
  <c r="Z24" i="12"/>
  <c r="AA25" i="10"/>
  <c r="AA42" i="10" s="1"/>
  <c r="R25" i="12"/>
  <c r="H25" i="11"/>
  <c r="P25" i="11"/>
  <c r="P42" i="11" s="1"/>
  <c r="J25" i="9"/>
  <c r="R25" i="9"/>
  <c r="C25" i="8"/>
  <c r="K25" i="8"/>
  <c r="K42" i="8" s="1"/>
  <c r="S25" i="8"/>
  <c r="S42" i="8" s="1"/>
  <c r="AA25" i="8"/>
  <c r="D25" i="7"/>
  <c r="L25" i="7"/>
  <c r="L42" i="7" s="1"/>
  <c r="T25" i="7"/>
  <c r="G25" i="4"/>
  <c r="O25" i="4"/>
  <c r="W25" i="4"/>
  <c r="W42" i="4" s="1"/>
  <c r="F25" i="2"/>
  <c r="F42" i="2" s="1"/>
  <c r="N25" i="2"/>
  <c r="V25" i="2"/>
  <c r="J40" i="1"/>
  <c r="J42" i="1" s="1"/>
  <c r="R40" i="1"/>
  <c r="R42" i="1" s="1"/>
  <c r="H40" i="20"/>
  <c r="H42" i="20" s="1"/>
  <c r="P40" i="20"/>
  <c r="P42" i="20" s="1"/>
  <c r="C40" i="19"/>
  <c r="K40" i="19"/>
  <c r="S40" i="19"/>
  <c r="AA40" i="19"/>
  <c r="F40" i="18"/>
  <c r="N40" i="18"/>
  <c r="V40" i="18"/>
  <c r="D40" i="16"/>
  <c r="D42" i="16" s="1"/>
  <c r="L40" i="16"/>
  <c r="L42" i="16" s="1"/>
  <c r="T40" i="16"/>
  <c r="T42" i="16" s="1"/>
  <c r="G40" i="15"/>
  <c r="G42" i="15" s="1"/>
  <c r="O40" i="15"/>
  <c r="W40" i="15"/>
  <c r="J40" i="14"/>
  <c r="R40" i="14"/>
  <c r="D40" i="13"/>
  <c r="L40" i="13"/>
  <c r="T40" i="13"/>
  <c r="G40" i="12"/>
  <c r="O40" i="12"/>
  <c r="W40" i="12"/>
  <c r="J40" i="11"/>
  <c r="R40" i="11"/>
  <c r="G40" i="10"/>
  <c r="O40" i="10"/>
  <c r="W40" i="10"/>
  <c r="H40" i="7"/>
  <c r="P40" i="7"/>
  <c r="S25" i="12"/>
  <c r="S42" i="12" s="1"/>
  <c r="AA25" i="12"/>
  <c r="AA42" i="12" s="1"/>
  <c r="I25" i="11"/>
  <c r="I42" i="11" s="1"/>
  <c r="Q25" i="11"/>
  <c r="Q42" i="11" s="1"/>
  <c r="Y25" i="11"/>
  <c r="Y42" i="11" s="1"/>
  <c r="J25" i="10"/>
  <c r="J42" i="10" s="1"/>
  <c r="R25" i="10"/>
  <c r="R42" i="10" s="1"/>
  <c r="D25" i="8"/>
  <c r="D42" i="8" s="1"/>
  <c r="L25" i="8"/>
  <c r="L42" i="8" s="1"/>
  <c r="T25" i="8"/>
  <c r="T42" i="8" s="1"/>
  <c r="E25" i="7"/>
  <c r="M25" i="7"/>
  <c r="U25" i="7"/>
  <c r="U42" i="7" s="1"/>
  <c r="D25" i="5"/>
  <c r="D42" i="5" s="1"/>
  <c r="L25" i="5"/>
  <c r="T25" i="5"/>
  <c r="Z24" i="3"/>
  <c r="G25" i="2"/>
  <c r="O25" i="2"/>
  <c r="W25" i="2"/>
  <c r="Z34" i="21"/>
  <c r="M40" i="8"/>
  <c r="M42" i="8" s="1"/>
  <c r="U40" i="8"/>
  <c r="U42" i="8" s="1"/>
  <c r="I40" i="20"/>
  <c r="I42" i="20" s="1"/>
  <c r="Q40" i="20"/>
  <c r="Q42" i="20" s="1"/>
  <c r="Y40" i="20"/>
  <c r="AA40" i="17"/>
  <c r="E40" i="16"/>
  <c r="M40" i="16"/>
  <c r="U40" i="16"/>
  <c r="C40" i="14"/>
  <c r="C42" i="14" s="1"/>
  <c r="S40" i="14"/>
  <c r="S42" i="14" s="1"/>
  <c r="AA40" i="14"/>
  <c r="H40" i="12"/>
  <c r="P40" i="12"/>
  <c r="X40" i="12"/>
  <c r="Z40" i="12" s="1"/>
  <c r="Z39" i="12"/>
  <c r="E40" i="5"/>
  <c r="E42" i="5" s="1"/>
  <c r="M40" i="5"/>
  <c r="M42" i="5" s="1"/>
  <c r="U40" i="5"/>
  <c r="H40" i="3"/>
  <c r="H42" i="3" s="1"/>
  <c r="P40" i="3"/>
  <c r="P42" i="3" s="1"/>
  <c r="D25" i="11"/>
  <c r="D42" i="11" s="1"/>
  <c r="L25" i="11"/>
  <c r="L42" i="11" s="1"/>
  <c r="T25" i="11"/>
  <c r="T42" i="11" s="1"/>
  <c r="F25" i="9"/>
  <c r="F42" i="9" s="1"/>
  <c r="N25" i="9"/>
  <c r="V25" i="9"/>
  <c r="G25" i="8"/>
  <c r="G42" i="8" s="1"/>
  <c r="O25" i="8"/>
  <c r="W25" i="8"/>
  <c r="H25" i="7"/>
  <c r="P25" i="7"/>
  <c r="P42" i="7" s="1"/>
  <c r="C25" i="4"/>
  <c r="C42" i="4" s="1"/>
  <c r="K25" i="4"/>
  <c r="S25" i="4"/>
  <c r="AA25" i="4"/>
  <c r="AA42" i="4" s="1"/>
  <c r="J25" i="2"/>
  <c r="R25" i="2"/>
  <c r="F40" i="1"/>
  <c r="N40" i="1"/>
  <c r="N42" i="1" s="1"/>
  <c r="V40" i="1"/>
  <c r="V42" i="1" s="1"/>
  <c r="D40" i="20"/>
  <c r="D42" i="20" s="1"/>
  <c r="L40" i="20"/>
  <c r="L42" i="20" s="1"/>
  <c r="T40" i="20"/>
  <c r="T42" i="20" s="1"/>
  <c r="G40" i="19"/>
  <c r="O40" i="19"/>
  <c r="W40" i="19"/>
  <c r="J40" i="18"/>
  <c r="R40" i="18"/>
  <c r="H40" i="16"/>
  <c r="H42" i="16" s="1"/>
  <c r="P40" i="16"/>
  <c r="C40" i="15"/>
  <c r="C42" i="15" s="1"/>
  <c r="S40" i="15"/>
  <c r="S42" i="15" s="1"/>
  <c r="F40" i="14"/>
  <c r="N40" i="14"/>
  <c r="V40" i="14"/>
  <c r="H40" i="13"/>
  <c r="H42" i="13" s="1"/>
  <c r="P40" i="13"/>
  <c r="P42" i="13" s="1"/>
  <c r="C40" i="12"/>
  <c r="K40" i="12"/>
  <c r="S40" i="12"/>
  <c r="F40" i="11"/>
  <c r="N40" i="11"/>
  <c r="V40" i="11"/>
  <c r="C40" i="10"/>
  <c r="K40" i="10"/>
  <c r="S40" i="10"/>
  <c r="AA40" i="10"/>
  <c r="D40" i="7"/>
  <c r="L40" i="7"/>
  <c r="T40" i="7"/>
  <c r="O25" i="12"/>
  <c r="O42" i="12" s="1"/>
  <c r="W25" i="12"/>
  <c r="W42" i="12" s="1"/>
  <c r="E25" i="11"/>
  <c r="E42" i="11" s="1"/>
  <c r="M25" i="11"/>
  <c r="M42" i="11" s="1"/>
  <c r="U25" i="11"/>
  <c r="U42" i="11" s="1"/>
  <c r="F25" i="10"/>
  <c r="N25" i="10"/>
  <c r="N42" i="10" s="1"/>
  <c r="V25" i="10"/>
  <c r="H25" i="8"/>
  <c r="P25" i="8"/>
  <c r="X25" i="8"/>
  <c r="I25" i="7"/>
  <c r="Q25" i="7"/>
  <c r="Q42" i="7" s="1"/>
  <c r="Y25" i="7"/>
  <c r="H25" i="5"/>
  <c r="P25" i="5"/>
  <c r="C25" i="2"/>
  <c r="K25" i="2"/>
  <c r="K42" i="2" s="1"/>
  <c r="S25" i="2"/>
  <c r="AA25" i="2"/>
  <c r="Z34" i="11"/>
  <c r="Q40" i="8"/>
  <c r="Q42" i="8" s="1"/>
  <c r="Y40" i="8"/>
  <c r="Y42" i="8" s="1"/>
  <c r="Z34" i="7"/>
  <c r="Z34" i="5"/>
  <c r="AA40" i="21"/>
  <c r="E40" i="20"/>
  <c r="M40" i="20"/>
  <c r="M42" i="20" s="1"/>
  <c r="U40" i="20"/>
  <c r="U42" i="20" s="1"/>
  <c r="I40" i="16"/>
  <c r="Q40" i="16"/>
  <c r="Y40" i="16"/>
  <c r="G40" i="14"/>
  <c r="G42" i="14" s="1"/>
  <c r="O40" i="14"/>
  <c r="O42" i="14" s="1"/>
  <c r="W40" i="14"/>
  <c r="D40" i="12"/>
  <c r="D42" i="12" s="1"/>
  <c r="L40" i="12"/>
  <c r="T40" i="12"/>
  <c r="I40" i="5"/>
  <c r="Q40" i="5"/>
  <c r="Y40" i="5"/>
  <c r="D40" i="3"/>
  <c r="D42" i="3" s="1"/>
  <c r="L40" i="3"/>
  <c r="T40" i="3"/>
  <c r="X25" i="12"/>
  <c r="X42" i="12" s="1"/>
  <c r="Z42" i="12" s="1"/>
  <c r="F25" i="11"/>
  <c r="F42" i="11" s="1"/>
  <c r="N25" i="11"/>
  <c r="N42" i="11" s="1"/>
  <c r="V25" i="11"/>
  <c r="G25" i="10"/>
  <c r="G42" i="10" s="1"/>
  <c r="O25" i="10"/>
  <c r="O42" i="10" s="1"/>
  <c r="W25" i="10"/>
  <c r="H25" i="9"/>
  <c r="H42" i="9" s="1"/>
  <c r="P25" i="9"/>
  <c r="P42" i="9" s="1"/>
  <c r="Z24" i="9"/>
  <c r="F25" i="6"/>
  <c r="N25" i="6"/>
  <c r="V25" i="6"/>
  <c r="I25" i="5"/>
  <c r="I42" i="5" s="1"/>
  <c r="Q25" i="5"/>
  <c r="Q42" i="5" s="1"/>
  <c r="Y25" i="5"/>
  <c r="E25" i="3"/>
  <c r="E42" i="3" s="1"/>
  <c r="M25" i="3"/>
  <c r="U25" i="3"/>
  <c r="U42" i="3" s="1"/>
  <c r="D25" i="2"/>
  <c r="D42" i="2" s="1"/>
  <c r="L25" i="2"/>
  <c r="L42" i="2" s="1"/>
  <c r="T25" i="2"/>
  <c r="T42" i="2" s="1"/>
  <c r="K40" i="13"/>
  <c r="K42" i="13" s="1"/>
  <c r="Z34" i="3"/>
  <c r="H40" i="1"/>
  <c r="H42" i="1" s="1"/>
  <c r="P40" i="1"/>
  <c r="P42" i="1" s="1"/>
  <c r="C40" i="21"/>
  <c r="K40" i="21"/>
  <c r="S40" i="21"/>
  <c r="F40" i="20"/>
  <c r="N40" i="20"/>
  <c r="V40" i="20"/>
  <c r="D40" i="18"/>
  <c r="D42" i="18" s="1"/>
  <c r="L40" i="18"/>
  <c r="T40" i="18"/>
  <c r="T42" i="18" s="1"/>
  <c r="G40" i="17"/>
  <c r="O40" i="17"/>
  <c r="O42" i="17" s="1"/>
  <c r="W40" i="17"/>
  <c r="W42" i="17" s="1"/>
  <c r="J40" i="16"/>
  <c r="R40" i="16"/>
  <c r="H40" i="14"/>
  <c r="P40" i="14"/>
  <c r="X40" i="14"/>
  <c r="Z40" i="14" s="1"/>
  <c r="J40" i="13"/>
  <c r="R40" i="13"/>
  <c r="H40" i="11"/>
  <c r="P40" i="11"/>
  <c r="AA40" i="2"/>
  <c r="E40" i="1"/>
  <c r="M40" i="1"/>
  <c r="U40" i="1"/>
  <c r="F40" i="21"/>
  <c r="F42" i="21" s="1"/>
  <c r="N40" i="21"/>
  <c r="N42" i="21" s="1"/>
  <c r="V40" i="21"/>
  <c r="V42" i="21" s="1"/>
  <c r="H40" i="19"/>
  <c r="P40" i="19"/>
  <c r="X40" i="19"/>
  <c r="Z40" i="19" s="1"/>
  <c r="I40" i="18"/>
  <c r="Q40" i="18"/>
  <c r="Y40" i="18"/>
  <c r="J40" i="17"/>
  <c r="J42" i="17" s="1"/>
  <c r="R40" i="17"/>
  <c r="R42" i="17" s="1"/>
  <c r="D40" i="15"/>
  <c r="L40" i="15"/>
  <c r="T40" i="15"/>
  <c r="E40" i="13"/>
  <c r="M40" i="13"/>
  <c r="U40" i="13"/>
  <c r="F40" i="12"/>
  <c r="F42" i="12" s="1"/>
  <c r="N40" i="12"/>
  <c r="N42" i="12" s="1"/>
  <c r="V40" i="12"/>
  <c r="H40" i="10"/>
  <c r="P40" i="10"/>
  <c r="X40" i="10"/>
  <c r="Z40" i="10" s="1"/>
  <c r="I40" i="9"/>
  <c r="Q40" i="9"/>
  <c r="Y40" i="9"/>
  <c r="J40" i="8"/>
  <c r="J42" i="8" s="1"/>
  <c r="R40" i="8"/>
  <c r="R42" i="8" s="1"/>
  <c r="E40" i="3"/>
  <c r="M40" i="3"/>
  <c r="U40" i="3"/>
  <c r="Z39" i="11"/>
  <c r="J40" i="9"/>
  <c r="R40" i="9"/>
  <c r="C40" i="8"/>
  <c r="K40" i="8"/>
  <c r="S40" i="8"/>
  <c r="AA40" i="8"/>
  <c r="F40" i="7"/>
  <c r="F42" i="7" s="1"/>
  <c r="J40" i="6"/>
  <c r="J42" i="6" s="1"/>
  <c r="R40" i="6"/>
  <c r="R42" i="6" s="1"/>
  <c r="X40" i="2"/>
  <c r="Z40" i="2" s="1"/>
  <c r="Z39" i="2"/>
  <c r="I40" i="1"/>
  <c r="I42" i="1" s="1"/>
  <c r="Q40" i="1"/>
  <c r="Q42" i="1" s="1"/>
  <c r="Y40" i="1"/>
  <c r="J40" i="21"/>
  <c r="J42" i="21" s="1"/>
  <c r="R40" i="21"/>
  <c r="R42" i="21" s="1"/>
  <c r="D40" i="19"/>
  <c r="L40" i="19"/>
  <c r="T40" i="19"/>
  <c r="E40" i="18"/>
  <c r="M40" i="18"/>
  <c r="U40" i="18"/>
  <c r="F40" i="17"/>
  <c r="F42" i="17" s="1"/>
  <c r="N40" i="17"/>
  <c r="N42" i="17" s="1"/>
  <c r="V40" i="17"/>
  <c r="H40" i="15"/>
  <c r="P40" i="15"/>
  <c r="X40" i="15"/>
  <c r="Z40" i="15" s="1"/>
  <c r="I40" i="13"/>
  <c r="Q40" i="13"/>
  <c r="Y40" i="13"/>
  <c r="J40" i="12"/>
  <c r="R40" i="12"/>
  <c r="D40" i="10"/>
  <c r="L40" i="10"/>
  <c r="T40" i="10"/>
  <c r="E40" i="9"/>
  <c r="M40" i="9"/>
  <c r="U40" i="9"/>
  <c r="F40" i="8"/>
  <c r="N40" i="8"/>
  <c r="V40" i="8"/>
  <c r="I40" i="7"/>
  <c r="Q40" i="7"/>
  <c r="Y40" i="7"/>
  <c r="C40" i="2"/>
  <c r="K40" i="2"/>
  <c r="S40" i="2"/>
  <c r="T40" i="11"/>
  <c r="F40" i="9"/>
  <c r="N40" i="9"/>
  <c r="V40" i="9"/>
  <c r="G40" i="8"/>
  <c r="O40" i="8"/>
  <c r="W40" i="8"/>
  <c r="T40" i="2"/>
  <c r="V40" i="10"/>
  <c r="H40" i="8"/>
  <c r="P40" i="8"/>
  <c r="X40" i="8"/>
  <c r="Z40" i="8" s="1"/>
  <c r="H40" i="5"/>
  <c r="P40" i="5"/>
  <c r="J40" i="4"/>
  <c r="R40" i="4"/>
  <c r="R42" i="4" s="1"/>
  <c r="J40" i="7"/>
  <c r="R40" i="7"/>
  <c r="R42" i="7" s="1"/>
  <c r="C40" i="6"/>
  <c r="K40" i="6"/>
  <c r="S40" i="6"/>
  <c r="AA40" i="6"/>
  <c r="C40" i="4"/>
  <c r="K40" i="4"/>
  <c r="S40" i="4"/>
  <c r="AA40" i="4"/>
  <c r="J40" i="2"/>
  <c r="R40" i="2"/>
  <c r="Z48" i="11"/>
  <c r="E40" i="7"/>
  <c r="M40" i="7"/>
  <c r="U40" i="7"/>
  <c r="F40" i="6"/>
  <c r="N40" i="6"/>
  <c r="V40" i="6"/>
  <c r="F40" i="4"/>
  <c r="N40" i="4"/>
  <c r="V40" i="4"/>
  <c r="V42" i="4" s="1"/>
  <c r="I40" i="3"/>
  <c r="I42" i="3" s="1"/>
  <c r="Q40" i="3"/>
  <c r="Y40" i="3"/>
  <c r="Y42" i="3" s="1"/>
  <c r="N40" i="7"/>
  <c r="N42" i="7" s="1"/>
  <c r="V40" i="7"/>
  <c r="V42" i="7" s="1"/>
  <c r="G40" i="6"/>
  <c r="O40" i="6"/>
  <c r="W40" i="6"/>
  <c r="G40" i="4"/>
  <c r="O40" i="4"/>
  <c r="W40" i="4"/>
  <c r="F40" i="2"/>
  <c r="N40" i="2"/>
  <c r="V40" i="2"/>
  <c r="X40" i="6"/>
  <c r="Z40" i="6" s="1"/>
  <c r="D40" i="5"/>
  <c r="L40" i="5"/>
  <c r="T40" i="5"/>
  <c r="G40" i="2"/>
  <c r="O40" i="2"/>
  <c r="W40" i="2"/>
  <c r="X40" i="1"/>
  <c r="Z40" i="1" s="1"/>
  <c r="X40" i="20"/>
  <c r="Z40" i="20" s="1"/>
  <c r="X40" i="18"/>
  <c r="Z40" i="18" s="1"/>
  <c r="X40" i="16"/>
  <c r="Z40" i="16" s="1"/>
  <c r="Z39" i="13"/>
  <c r="X40" i="13"/>
  <c r="X40" i="11"/>
  <c r="Z40" i="11" s="1"/>
  <c r="X40" i="9"/>
  <c r="Z40" i="9" s="1"/>
  <c r="X40" i="7"/>
  <c r="Z40" i="7" s="1"/>
  <c r="X40" i="5"/>
  <c r="X40" i="3"/>
  <c r="Z40" i="3" s="1"/>
  <c r="Z24" i="21"/>
  <c r="Z24" i="19"/>
  <c r="Z24" i="17"/>
  <c r="Z24" i="15"/>
  <c r="Z24" i="11"/>
  <c r="X25" i="11"/>
  <c r="Z24" i="16"/>
  <c r="Z24" i="18"/>
  <c r="Z24" i="13"/>
  <c r="Z25" i="10"/>
  <c r="X25" i="9"/>
  <c r="X25" i="7"/>
  <c r="X25" i="5"/>
  <c r="X25" i="3"/>
  <c r="Z25" i="3" l="1"/>
  <c r="X42" i="3"/>
  <c r="Z42" i="3" s="1"/>
  <c r="X42" i="14"/>
  <c r="Z42" i="14" s="1"/>
  <c r="Z25" i="14"/>
  <c r="S42" i="21"/>
  <c r="H42" i="15"/>
  <c r="X42" i="4"/>
  <c r="Z42" i="4" s="1"/>
  <c r="Z25" i="4"/>
  <c r="Z25" i="5"/>
  <c r="X42" i="5"/>
  <c r="Z40" i="5"/>
  <c r="Y42" i="5"/>
  <c r="AA42" i="2"/>
  <c r="I42" i="7"/>
  <c r="S42" i="4"/>
  <c r="V42" i="9"/>
  <c r="T42" i="5"/>
  <c r="V42" i="2"/>
  <c r="D42" i="7"/>
  <c r="H42" i="11"/>
  <c r="AA42" i="14"/>
  <c r="J42" i="4"/>
  <c r="J42" i="16"/>
  <c r="P42" i="10"/>
  <c r="D42" i="15"/>
  <c r="Q42" i="18"/>
  <c r="U42" i="9"/>
  <c r="L42" i="12"/>
  <c r="K42" i="21"/>
  <c r="M42" i="13"/>
  <c r="T42" i="13"/>
  <c r="U42" i="16"/>
  <c r="E42" i="18"/>
  <c r="Y42" i="9"/>
  <c r="W42" i="19"/>
  <c r="Z25" i="11"/>
  <c r="X42" i="11"/>
  <c r="Z42" i="11" s="1"/>
  <c r="Z25" i="7"/>
  <c r="X42" i="7"/>
  <c r="Z25" i="12"/>
  <c r="W42" i="10"/>
  <c r="S42" i="2"/>
  <c r="Z25" i="8"/>
  <c r="X42" i="8"/>
  <c r="Z42" i="8" s="1"/>
  <c r="K42" i="4"/>
  <c r="N42" i="9"/>
  <c r="L42" i="5"/>
  <c r="N42" i="2"/>
  <c r="AA42" i="8"/>
  <c r="R42" i="12"/>
  <c r="G42" i="12"/>
  <c r="R42" i="18"/>
  <c r="H42" i="10"/>
  <c r="Y42" i="16"/>
  <c r="I42" i="18"/>
  <c r="E42" i="9"/>
  <c r="C42" i="21"/>
  <c r="E42" i="13"/>
  <c r="V42" i="18"/>
  <c r="W42" i="6"/>
  <c r="L42" i="13"/>
  <c r="M42" i="16"/>
  <c r="Z25" i="19"/>
  <c r="X42" i="19"/>
  <c r="Z42" i="19" s="1"/>
  <c r="Q42" i="9"/>
  <c r="O42" i="19"/>
  <c r="Z25" i="9"/>
  <c r="X42" i="9"/>
  <c r="Z42" i="9" s="1"/>
  <c r="H42" i="8"/>
  <c r="L42" i="19"/>
  <c r="C42" i="19"/>
  <c r="F42" i="18"/>
  <c r="Z25" i="17"/>
  <c r="X42" i="17"/>
  <c r="Z42" i="17" s="1"/>
  <c r="Z40" i="13"/>
  <c r="N42" i="6"/>
  <c r="V42" i="11"/>
  <c r="P42" i="5"/>
  <c r="V42" i="10"/>
  <c r="H42" i="7"/>
  <c r="W42" i="2"/>
  <c r="M42" i="7"/>
  <c r="O42" i="4"/>
  <c r="C42" i="8"/>
  <c r="P42" i="12"/>
  <c r="U42" i="1"/>
  <c r="I42" i="13"/>
  <c r="K42" i="6"/>
  <c r="D42" i="19"/>
  <c r="K42" i="19"/>
  <c r="AA42" i="17"/>
  <c r="F42" i="4"/>
  <c r="F42" i="14"/>
  <c r="Z25" i="20"/>
  <c r="X42" i="20"/>
  <c r="Z42" i="20" s="1"/>
  <c r="T42" i="10"/>
  <c r="V42" i="20"/>
  <c r="K42" i="10"/>
  <c r="X42" i="18"/>
  <c r="Z42" i="18" s="1"/>
  <c r="P42" i="8"/>
  <c r="T42" i="19"/>
  <c r="C42" i="2"/>
  <c r="F42" i="6"/>
  <c r="H42" i="5"/>
  <c r="R42" i="2"/>
  <c r="W42" i="8"/>
  <c r="O42" i="2"/>
  <c r="E42" i="7"/>
  <c r="G42" i="4"/>
  <c r="R42" i="9"/>
  <c r="H42" i="12"/>
  <c r="M42" i="1"/>
  <c r="C42" i="6"/>
  <c r="AA42" i="19"/>
  <c r="K42" i="12"/>
  <c r="Z25" i="16"/>
  <c r="X42" i="16"/>
  <c r="Z42" i="16" s="1"/>
  <c r="AA42" i="21"/>
  <c r="L42" i="10"/>
  <c r="Z25" i="15"/>
  <c r="X42" i="15"/>
  <c r="Z42" i="15" s="1"/>
  <c r="N42" i="20"/>
  <c r="V42" i="8"/>
  <c r="C42" i="10"/>
  <c r="Z25" i="21"/>
  <c r="X42" i="21"/>
  <c r="Z42" i="21" s="1"/>
  <c r="Z42" i="6"/>
  <c r="V42" i="6"/>
  <c r="Q42" i="13"/>
  <c r="Z25" i="18"/>
  <c r="M42" i="3"/>
  <c r="Y42" i="7"/>
  <c r="F42" i="10"/>
  <c r="J42" i="2"/>
  <c r="O42" i="8"/>
  <c r="G42" i="2"/>
  <c r="T42" i="7"/>
  <c r="J42" i="9"/>
  <c r="R42" i="13"/>
  <c r="E42" i="1"/>
  <c r="R42" i="14"/>
  <c r="T42" i="15"/>
  <c r="M42" i="9"/>
  <c r="C42" i="12"/>
  <c r="Z25" i="2"/>
  <c r="X42" i="2"/>
  <c r="Z42" i="2" s="1"/>
  <c r="D42" i="10"/>
  <c r="P42" i="15"/>
  <c r="U42" i="18"/>
  <c r="F42" i="20"/>
  <c r="N42" i="8"/>
  <c r="Z25" i="13"/>
  <c r="X42" i="13"/>
  <c r="Z42" i="13" s="1"/>
  <c r="Z42" i="7" l="1"/>
  <c r="Z42" i="5"/>
</calcChain>
</file>

<file path=xl/sharedStrings.xml><?xml version="1.0" encoding="utf-8"?>
<sst xmlns="http://schemas.openxmlformats.org/spreadsheetml/2006/main" count="2520" uniqueCount="95">
  <si>
    <t>Mpumalanga: Albert Luthuli (MP301) - Table C6 Quarterly Budget Statement - Financial Position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</si>
  <si>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</si>
  <si>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</si>
  <si>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</si>
  <si>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</si>
  <si>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</si>
  <si>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</si>
  <si>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</si>
  <si>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</si>
  <si>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</si>
  <si>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</si>
  <si>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</si>
  <si>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</si>
  <si>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</si>
  <si>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</si>
  <si>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</si>
  <si>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</si>
  <si>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</si>
  <si>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</si>
  <si>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</si>
  <si>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</si>
  <si>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</si>
  <si>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</si>
  <si>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</si>
  <si>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</si>
  <si>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</si>
  <si>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</si>
  <si>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</si>
  <si>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</si>
  <si>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</si>
  <si>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</si>
  <si>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</si>
  <si>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</si>
  <si>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</si>
  <si>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</si>
  <si>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</si>
  <si>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</si>
  <si>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</si>
  <si>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</si>
  <si>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</si>
  <si>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</si>
  <si>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</si>
  <si>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</si>
  <si>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</si>
  <si>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</si>
  <si>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</si>
  <si>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</si>
  <si>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</si>
  <si>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</si>
  <si>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</si>
  <si>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</si>
  <si>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</si>
  <si>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</si>
  <si>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</si>
  <si>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</si>
  <si>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</si>
  <si>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</si>
  <si>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</si>
  <si>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</si>
  <si>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</si>
  <si>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</si>
  <si>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</si>
  <si>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</si>
  <si>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</si>
  <si>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</si>
  <si>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</si>
  <si>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</si>
  <si>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</si>
  <si>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</si>
  <si>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</si>
  <si>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</si>
  <si>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Mpumalanga: Msukaligwa (MP302) - Table C6 Quarterly Budget Statement - Financial Position ( Waste management                                   ) for 4th Quarter ended 30 June 2022 (Figures Finalised as at 2022/08/09)</t>
  </si>
  <si>
    <t>Mpumalanga: Mkhondo (MP303) - Table C6 Quarterly Budget Statement - Financial Position ( Waste management                                   ) for 4th Quarter ended 30 June 2022 (Figures Finalised as at 2022/08/09)</t>
  </si>
  <si>
    <t>Mpumalanga: Pixley Ka Seme (MP) (MP304) - Table C6 Quarterly Budget Statement - Financial Position ( Waste management                                   ) for 4th Quarter ended 30 June 2022 (Figures Finalised as at 2022/08/09)</t>
  </si>
  <si>
    <t>Mpumalanga: Lekwa (MP305) - Table C6 Quarterly Budget Statement - Financial Position ( Waste management                                   ) for 4th Quarter ended 30 June 2022 (Figures Finalised as at 2022/08/09)</t>
  </si>
  <si>
    <t>Mpumalanga: Dipaleseng (MP306) - Table C6 Quarterly Budget Statement - Financial Position ( Waste management                                   ) for 4th Quarter ended 30 June 2022 (Figures Finalised as at 2022/08/09)</t>
  </si>
  <si>
    <t>Mpumalanga: Govan Mbeki (MP307) - Table C6 Quarterly Budget Statement - Financial Position ( Waste management                                   ) for 4th Quarter ended 30 June 2022 (Figures Finalised as at 2022/08/09)</t>
  </si>
  <si>
    <t>Mpumalanga: Gert Sibande (DC30) - Table C6 Quarterly Budget Statement - Financial Position ( Waste management                                   ) for 4th Quarter ended 30 June 2022 (Figures Finalised as at 2022/08/09)</t>
  </si>
  <si>
    <t>Mpumalanga: Victor Khanye (MP311) - Table C6 Quarterly Budget Statement - Financial Position ( Waste management                                   ) for 4th Quarter ended 30 June 2022 (Figures Finalised as at 2022/08/09)</t>
  </si>
  <si>
    <t>Mpumalanga: Emalahleni (MP) (MP312) - Table C6 Quarterly Budget Statement - Financial Position ( Waste management                                   ) for 4th Quarter ended 30 June 2022 (Figures Finalised as at 2022/08/09)</t>
  </si>
  <si>
    <t>Mpumalanga: Steve Tshwete (MP313) - Table C6 Quarterly Budget Statement - Financial Position ( Waste management                                   ) for 4th Quarter ended 30 June 2022 (Figures Finalised as at 2022/08/09)</t>
  </si>
  <si>
    <t>Mpumalanga: Emakhazeni (MP314) - Table C6 Quarterly Budget Statement - Financial Position ( Waste management                                   ) for 4th Quarter ended 30 June 2022 (Figures Finalised as at 2022/08/09)</t>
  </si>
  <si>
    <t>Mpumalanga: Thembisile Hani (MP315) - Table C6 Quarterly Budget Statement - Financial Position ( Waste management                                   ) for 4th Quarter ended 30 June 2022 (Figures Finalised as at 2022/08/09)</t>
  </si>
  <si>
    <t>Mpumalanga: Dr J.S. Moroka (MP316) - Table C6 Quarterly Budget Statement - Financial Position ( Waste management                                   ) for 4th Quarter ended 30 June 2022 (Figures Finalised as at 2022/08/09)</t>
  </si>
  <si>
    <t>Mpumalanga: Nkangala (DC31) - Table C6 Quarterly Budget Statement - Financial Position ( Waste management                                   ) for 4th Quarter ended 30 June 2022 (Figures Finalised as at 2022/08/09)</t>
  </si>
  <si>
    <t>Mpumalanga: Thaba Chweu (MP321) - Table C6 Quarterly Budget Statement - Financial Position ( Waste management                                   ) for 4th Quarter ended 30 June 2022 (Figures Finalised as at 2022/08/09)</t>
  </si>
  <si>
    <t>Mpumalanga: Nkomazi (MP324) - Table C6 Quarterly Budget Statement - Financial Position ( Waste management                                   ) for 4th Quarter ended 30 June 2022 (Figures Finalised as at 2022/08/09)</t>
  </si>
  <si>
    <t>Mpumalanga: Bushbuckridge (MP325) - Table C6 Quarterly Budget Statement - Financial Position ( Waste management                                   ) for 4th Quarter ended 30 June 2022 (Figures Finalised as at 2022/08/09)</t>
  </si>
  <si>
    <t>Mpumalanga: City of Mbombela (MP326) - Table C6 Quarterly Budget Statement - Financial Position ( Waste management                                   ) for 4th Quarter ended 30 June 2022 (Figures Finalised as at 2022/08/09)</t>
  </si>
  <si>
    <t>Mpumalanga: Ehlanzeni (DC32) - Table C6 Quarterly Budget Statement - Financial Position ( Waste management                                   ) for 4th Quarter ended 30 June 2022 (Figures Finalised as at 2022/08/09)</t>
  </si>
  <si>
    <t>Summary - Table C6 Quarterly Budget Statement - Financial Position ( Waste management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</si>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</sst>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23360852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23360852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23360852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23360852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17035034</v>
      </c>
      <c r="D8" s="18"/>
      <c r="E8" s="19">
        <v>19041489</v>
      </c>
      <c r="F8" s="20">
        <v>32977078</v>
      </c>
      <c r="G8" s="20">
        <v>33223200</v>
      </c>
      <c r="H8" s="20">
        <v>-11553693</v>
      </c>
      <c r="I8" s="20">
        <v>1169387</v>
      </c>
      <c r="J8" s="20">
        <v>22838894</v>
      </c>
      <c r="K8" s="20">
        <v>2142309</v>
      </c>
      <c r="L8" s="20">
        <v>1566151</v>
      </c>
      <c r="M8" s="20">
        <v>-5231210</v>
      </c>
      <c r="N8" s="20">
        <v>-1522750</v>
      </c>
      <c r="O8" s="20">
        <v>2146930</v>
      </c>
      <c r="P8" s="20">
        <v>1976220</v>
      </c>
      <c r="Q8" s="20">
        <v>1782482</v>
      </c>
      <c r="R8" s="20">
        <v>5905632</v>
      </c>
      <c r="S8" s="20">
        <v>2548995</v>
      </c>
      <c r="T8" s="20">
        <v>1850802</v>
      </c>
      <c r="U8" s="20">
        <v>2028283</v>
      </c>
      <c r="V8" s="20">
        <v>6428080</v>
      </c>
      <c r="W8" s="20">
        <v>33649856</v>
      </c>
      <c r="X8" s="20">
        <v>32977078</v>
      </c>
      <c r="Y8" s="20">
        <v>672778</v>
      </c>
      <c r="Z8" s="21">
        <v>2.0401383045520283</v>
      </c>
      <c r="AA8" s="22">
        <v>32977078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17035034</v>
      </c>
      <c r="D12" s="29">
        <f>SUM(D6:D11)</f>
        <v>0</v>
      </c>
      <c r="E12" s="30">
        <f t="shared" si="0"/>
        <v>19041489</v>
      </c>
      <c r="F12" s="31">
        <f t="shared" si="0"/>
        <v>32977078</v>
      </c>
      <c r="G12" s="31">
        <f t="shared" si="0"/>
        <v>33223200</v>
      </c>
      <c r="H12" s="31">
        <f t="shared" si="0"/>
        <v>-11553693</v>
      </c>
      <c r="I12" s="31">
        <f t="shared" si="0"/>
        <v>1169387</v>
      </c>
      <c r="J12" s="31">
        <f t="shared" si="0"/>
        <v>22838894</v>
      </c>
      <c r="K12" s="31">
        <f t="shared" si="0"/>
        <v>2142309</v>
      </c>
      <c r="L12" s="31">
        <f t="shared" si="0"/>
        <v>1566151</v>
      </c>
      <c r="M12" s="31">
        <f t="shared" si="0"/>
        <v>-5231210</v>
      </c>
      <c r="N12" s="31">
        <f t="shared" si="0"/>
        <v>-1522750</v>
      </c>
      <c r="O12" s="31">
        <f t="shared" si="0"/>
        <v>2146930</v>
      </c>
      <c r="P12" s="31">
        <f t="shared" si="0"/>
        <v>1976220</v>
      </c>
      <c r="Q12" s="31">
        <f t="shared" si="0"/>
        <v>1782482</v>
      </c>
      <c r="R12" s="31">
        <f t="shared" si="0"/>
        <v>5905632</v>
      </c>
      <c r="S12" s="31">
        <f t="shared" si="0"/>
        <v>2548995</v>
      </c>
      <c r="T12" s="31">
        <f t="shared" si="0"/>
        <v>1850802</v>
      </c>
      <c r="U12" s="31">
        <f t="shared" si="0"/>
        <v>2028283</v>
      </c>
      <c r="V12" s="31">
        <f t="shared" si="0"/>
        <v>6428080</v>
      </c>
      <c r="W12" s="31">
        <f t="shared" si="0"/>
        <v>33649856</v>
      </c>
      <c r="X12" s="31">
        <f t="shared" si="0"/>
        <v>32977078</v>
      </c>
      <c r="Y12" s="31">
        <f t="shared" si="0"/>
        <v>672778</v>
      </c>
      <c r="Z12" s="32">
        <f>+IF(X12&lt;&gt;0,+(Y12/X12)*100,0)</f>
        <v>2.0401383045520283</v>
      </c>
      <c r="AA12" s="33">
        <f>SUM(AA6:AA11)</f>
        <v>32977078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25325741</v>
      </c>
      <c r="D19" s="18"/>
      <c r="E19" s="19">
        <v>76000</v>
      </c>
      <c r="F19" s="20">
        <v>2441300</v>
      </c>
      <c r="G19" s="20">
        <v>28700941</v>
      </c>
      <c r="H19" s="20">
        <v>-3375200</v>
      </c>
      <c r="I19" s="20"/>
      <c r="J19" s="20">
        <v>25325741</v>
      </c>
      <c r="K19" s="20">
        <v>1987441</v>
      </c>
      <c r="L19" s="20"/>
      <c r="M19" s="20"/>
      <c r="N19" s="20">
        <v>1987441</v>
      </c>
      <c r="O19" s="20"/>
      <c r="P19" s="20"/>
      <c r="Q19" s="20">
        <v>50000</v>
      </c>
      <c r="R19" s="20">
        <v>50000</v>
      </c>
      <c r="S19" s="20"/>
      <c r="T19" s="20"/>
      <c r="U19" s="20"/>
      <c r="V19" s="20"/>
      <c r="W19" s="20">
        <v>27363182</v>
      </c>
      <c r="X19" s="20">
        <v>2441300</v>
      </c>
      <c r="Y19" s="20">
        <v>24921882</v>
      </c>
      <c r="Z19" s="21">
        <v>1020.8447138819482</v>
      </c>
      <c r="AA19" s="22">
        <v>2441300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25325741</v>
      </c>
      <c r="D24" s="29">
        <f>SUM(D15:D23)</f>
        <v>0</v>
      </c>
      <c r="E24" s="36">
        <f t="shared" si="1"/>
        <v>76000</v>
      </c>
      <c r="F24" s="37">
        <f t="shared" si="1"/>
        <v>2441300</v>
      </c>
      <c r="G24" s="37">
        <f t="shared" si="1"/>
        <v>28700941</v>
      </c>
      <c r="H24" s="37">
        <f t="shared" si="1"/>
        <v>-3375200</v>
      </c>
      <c r="I24" s="37">
        <f t="shared" si="1"/>
        <v>0</v>
      </c>
      <c r="J24" s="37">
        <f t="shared" si="1"/>
        <v>25325741</v>
      </c>
      <c r="K24" s="37">
        <f t="shared" si="1"/>
        <v>1987441</v>
      </c>
      <c r="L24" s="37">
        <f t="shared" si="1"/>
        <v>0</v>
      </c>
      <c r="M24" s="37">
        <f t="shared" si="1"/>
        <v>0</v>
      </c>
      <c r="N24" s="37">
        <f t="shared" si="1"/>
        <v>1987441</v>
      </c>
      <c r="O24" s="37">
        <f t="shared" si="1"/>
        <v>0</v>
      </c>
      <c r="P24" s="37">
        <f t="shared" si="1"/>
        <v>0</v>
      </c>
      <c r="Q24" s="37">
        <f t="shared" si="1"/>
        <v>50000</v>
      </c>
      <c r="R24" s="37">
        <f t="shared" si="1"/>
        <v>50000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27363182</v>
      </c>
      <c r="X24" s="37">
        <f t="shared" si="1"/>
        <v>2441300</v>
      </c>
      <c r="Y24" s="37">
        <f t="shared" si="1"/>
        <v>24921882</v>
      </c>
      <c r="Z24" s="38">
        <f>+IF(X24&lt;&gt;0,+(Y24/X24)*100,0)</f>
        <v>1020.8447138819482</v>
      </c>
      <c r="AA24" s="39">
        <f>SUM(AA15:AA23)</f>
        <v>2441300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42360775</v>
      </c>
      <c r="D25" s="29">
        <f>+D12+D24</f>
        <v>0</v>
      </c>
      <c r="E25" s="30">
        <f t="shared" si="2"/>
        <v>19117489</v>
      </c>
      <c r="F25" s="31">
        <f t="shared" si="2"/>
        <v>35418378</v>
      </c>
      <c r="G25" s="31">
        <f t="shared" si="2"/>
        <v>61924141</v>
      </c>
      <c r="H25" s="31">
        <f t="shared" si="2"/>
        <v>-14928893</v>
      </c>
      <c r="I25" s="31">
        <f t="shared" si="2"/>
        <v>1169387</v>
      </c>
      <c r="J25" s="31">
        <f t="shared" si="2"/>
        <v>48164635</v>
      </c>
      <c r="K25" s="31">
        <f t="shared" si="2"/>
        <v>4129750</v>
      </c>
      <c r="L25" s="31">
        <f t="shared" si="2"/>
        <v>1566151</v>
      </c>
      <c r="M25" s="31">
        <f t="shared" si="2"/>
        <v>-5231210</v>
      </c>
      <c r="N25" s="31">
        <f t="shared" si="2"/>
        <v>464691</v>
      </c>
      <c r="O25" s="31">
        <f t="shared" si="2"/>
        <v>2146930</v>
      </c>
      <c r="P25" s="31">
        <f t="shared" si="2"/>
        <v>1976220</v>
      </c>
      <c r="Q25" s="31">
        <f t="shared" si="2"/>
        <v>1832482</v>
      </c>
      <c r="R25" s="31">
        <f t="shared" si="2"/>
        <v>5955632</v>
      </c>
      <c r="S25" s="31">
        <f t="shared" si="2"/>
        <v>2548995</v>
      </c>
      <c r="T25" s="31">
        <f t="shared" si="2"/>
        <v>1850802</v>
      </c>
      <c r="U25" s="31">
        <f t="shared" si="2"/>
        <v>2028283</v>
      </c>
      <c r="V25" s="31">
        <f t="shared" si="2"/>
        <v>6428080</v>
      </c>
      <c r="W25" s="31">
        <f t="shared" si="2"/>
        <v>61013038</v>
      </c>
      <c r="X25" s="31">
        <f t="shared" si="2"/>
        <v>35418378</v>
      </c>
      <c r="Y25" s="31">
        <f t="shared" si="2"/>
        <v>25594660</v>
      </c>
      <c r="Z25" s="32">
        <f>+IF(X25&lt;&gt;0,+(Y25/X25)*100,0)</f>
        <v>72.263783508098527</v>
      </c>
      <c r="AA25" s="33">
        <f>+AA12+AA24</f>
        <v>35418378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10259038</v>
      </c>
      <c r="D32" s="18"/>
      <c r="E32" s="19"/>
      <c r="F32" s="20"/>
      <c r="G32" s="20">
        <v>19262825</v>
      </c>
      <c r="H32" s="20">
        <v>-8489215</v>
      </c>
      <c r="I32" s="20">
        <v>110860</v>
      </c>
      <c r="J32" s="20">
        <v>10884470</v>
      </c>
      <c r="K32" s="20">
        <v>232164</v>
      </c>
      <c r="L32" s="20">
        <v>155995</v>
      </c>
      <c r="M32" s="20">
        <v>183274</v>
      </c>
      <c r="N32" s="20">
        <v>571433</v>
      </c>
      <c r="O32" s="20">
        <v>230934</v>
      </c>
      <c r="P32" s="20">
        <v>206744</v>
      </c>
      <c r="Q32" s="20">
        <v>182666</v>
      </c>
      <c r="R32" s="20">
        <v>620344</v>
      </c>
      <c r="S32" s="20">
        <v>279015</v>
      </c>
      <c r="T32" s="20">
        <v>188235</v>
      </c>
      <c r="U32" s="20">
        <v>209767</v>
      </c>
      <c r="V32" s="20">
        <v>677017</v>
      </c>
      <c r="W32" s="20">
        <v>12753264</v>
      </c>
      <c r="X32" s="20"/>
      <c r="Y32" s="20">
        <v>12753264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10259038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19262825</v>
      </c>
      <c r="H34" s="31">
        <f t="shared" si="3"/>
        <v>-8489215</v>
      </c>
      <c r="I34" s="31">
        <f t="shared" si="3"/>
        <v>110860</v>
      </c>
      <c r="J34" s="31">
        <f t="shared" si="3"/>
        <v>10884470</v>
      </c>
      <c r="K34" s="31">
        <f t="shared" si="3"/>
        <v>232164</v>
      </c>
      <c r="L34" s="31">
        <f t="shared" si="3"/>
        <v>155995</v>
      </c>
      <c r="M34" s="31">
        <f t="shared" si="3"/>
        <v>183274</v>
      </c>
      <c r="N34" s="31">
        <f t="shared" si="3"/>
        <v>571433</v>
      </c>
      <c r="O34" s="31">
        <f t="shared" si="3"/>
        <v>230934</v>
      </c>
      <c r="P34" s="31">
        <f t="shared" si="3"/>
        <v>206744</v>
      </c>
      <c r="Q34" s="31">
        <f t="shared" si="3"/>
        <v>182666</v>
      </c>
      <c r="R34" s="31">
        <f t="shared" si="3"/>
        <v>620344</v>
      </c>
      <c r="S34" s="31">
        <f t="shared" si="3"/>
        <v>279015</v>
      </c>
      <c r="T34" s="31">
        <f t="shared" si="3"/>
        <v>188235</v>
      </c>
      <c r="U34" s="31">
        <f t="shared" si="3"/>
        <v>209767</v>
      </c>
      <c r="V34" s="31">
        <f t="shared" si="3"/>
        <v>677017</v>
      </c>
      <c r="W34" s="31">
        <f t="shared" si="3"/>
        <v>12753264</v>
      </c>
      <c r="X34" s="31">
        <f t="shared" si="3"/>
        <v>0</v>
      </c>
      <c r="Y34" s="31">
        <f t="shared" si="3"/>
        <v>12753264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73430066</v>
      </c>
      <c r="D38" s="18"/>
      <c r="E38" s="19">
        <v>59518621</v>
      </c>
      <c r="F38" s="20">
        <v>73430066</v>
      </c>
      <c r="G38" s="20">
        <v>59518621</v>
      </c>
      <c r="H38" s="20">
        <v>13911445</v>
      </c>
      <c r="I38" s="20"/>
      <c r="J38" s="20">
        <v>73430066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73430066</v>
      </c>
      <c r="X38" s="20">
        <v>73430066</v>
      </c>
      <c r="Y38" s="20"/>
      <c r="Z38" s="21"/>
      <c r="AA38" s="22">
        <v>73430066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73430066</v>
      </c>
      <c r="D39" s="29">
        <f>SUM(D37:D38)</f>
        <v>0</v>
      </c>
      <c r="E39" s="36">
        <f t="shared" si="4"/>
        <v>59518621</v>
      </c>
      <c r="F39" s="37">
        <f t="shared" si="4"/>
        <v>73430066</v>
      </c>
      <c r="G39" s="37">
        <f t="shared" si="4"/>
        <v>59518621</v>
      </c>
      <c r="H39" s="37">
        <f t="shared" si="4"/>
        <v>13911445</v>
      </c>
      <c r="I39" s="37">
        <f t="shared" si="4"/>
        <v>0</v>
      </c>
      <c r="J39" s="37">
        <f t="shared" si="4"/>
        <v>73430066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73430066</v>
      </c>
      <c r="X39" s="37">
        <f t="shared" si="4"/>
        <v>73430066</v>
      </c>
      <c r="Y39" s="37">
        <f t="shared" si="4"/>
        <v>0</v>
      </c>
      <c r="Z39" s="38">
        <f>+IF(X39&lt;&gt;0,+(Y39/X39)*100,0)</f>
        <v>0</v>
      </c>
      <c r="AA39" s="39">
        <f>SUM(AA37:AA38)</f>
        <v>73430066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83689104</v>
      </c>
      <c r="D40" s="29">
        <f>+D34+D39</f>
        <v>0</v>
      </c>
      <c r="E40" s="30">
        <f t="shared" si="5"/>
        <v>59518621</v>
      </c>
      <c r="F40" s="31">
        <f t="shared" si="5"/>
        <v>73430066</v>
      </c>
      <c r="G40" s="31">
        <f t="shared" si="5"/>
        <v>78781446</v>
      </c>
      <c r="H40" s="31">
        <f t="shared" si="5"/>
        <v>5422230</v>
      </c>
      <c r="I40" s="31">
        <f t="shared" si="5"/>
        <v>110860</v>
      </c>
      <c r="J40" s="31">
        <f t="shared" si="5"/>
        <v>84314536</v>
      </c>
      <c r="K40" s="31">
        <f t="shared" si="5"/>
        <v>232164</v>
      </c>
      <c r="L40" s="31">
        <f t="shared" si="5"/>
        <v>155995</v>
      </c>
      <c r="M40" s="31">
        <f t="shared" si="5"/>
        <v>183274</v>
      </c>
      <c r="N40" s="31">
        <f t="shared" si="5"/>
        <v>571433</v>
      </c>
      <c r="O40" s="31">
        <f t="shared" si="5"/>
        <v>230934</v>
      </c>
      <c r="P40" s="31">
        <f t="shared" si="5"/>
        <v>206744</v>
      </c>
      <c r="Q40" s="31">
        <f t="shared" si="5"/>
        <v>182666</v>
      </c>
      <c r="R40" s="31">
        <f t="shared" si="5"/>
        <v>620344</v>
      </c>
      <c r="S40" s="31">
        <f t="shared" si="5"/>
        <v>279015</v>
      </c>
      <c r="T40" s="31">
        <f t="shared" si="5"/>
        <v>188235</v>
      </c>
      <c r="U40" s="31">
        <f t="shared" si="5"/>
        <v>209767</v>
      </c>
      <c r="V40" s="31">
        <f t="shared" si="5"/>
        <v>677017</v>
      </c>
      <c r="W40" s="31">
        <f t="shared" si="5"/>
        <v>86183330</v>
      </c>
      <c r="X40" s="31">
        <f t="shared" si="5"/>
        <v>73430066</v>
      </c>
      <c r="Y40" s="31">
        <f t="shared" si="5"/>
        <v>12753264</v>
      </c>
      <c r="Z40" s="32">
        <f>+IF(X40&lt;&gt;0,+(Y40/X40)*100,0)</f>
        <v>17.36790485793653</v>
      </c>
      <c r="AA40" s="33">
        <f>+AA34+AA39</f>
        <v>73430066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-41328329</v>
      </c>
      <c r="D42" s="43">
        <f>+D25-D40</f>
        <v>0</v>
      </c>
      <c r="E42" s="44">
        <f t="shared" si="6"/>
        <v>-40401132</v>
      </c>
      <c r="F42" s="45">
        <f t="shared" si="6"/>
        <v>-38011688</v>
      </c>
      <c r="G42" s="45">
        <f t="shared" si="6"/>
        <v>-16857305</v>
      </c>
      <c r="H42" s="45">
        <f t="shared" si="6"/>
        <v>-20351123</v>
      </c>
      <c r="I42" s="45">
        <f t="shared" si="6"/>
        <v>1058527</v>
      </c>
      <c r="J42" s="45">
        <f t="shared" si="6"/>
        <v>-36149901</v>
      </c>
      <c r="K42" s="45">
        <f t="shared" si="6"/>
        <v>3897586</v>
      </c>
      <c r="L42" s="45">
        <f t="shared" si="6"/>
        <v>1410156</v>
      </c>
      <c r="M42" s="45">
        <f t="shared" si="6"/>
        <v>-5414484</v>
      </c>
      <c r="N42" s="45">
        <f t="shared" si="6"/>
        <v>-106742</v>
      </c>
      <c r="O42" s="45">
        <f t="shared" si="6"/>
        <v>1915996</v>
      </c>
      <c r="P42" s="45">
        <f t="shared" si="6"/>
        <v>1769476</v>
      </c>
      <c r="Q42" s="45">
        <f t="shared" si="6"/>
        <v>1649816</v>
      </c>
      <c r="R42" s="45">
        <f t="shared" si="6"/>
        <v>5335288</v>
      </c>
      <c r="S42" s="45">
        <f t="shared" si="6"/>
        <v>2269980</v>
      </c>
      <c r="T42" s="45">
        <f t="shared" si="6"/>
        <v>1662567</v>
      </c>
      <c r="U42" s="45">
        <f t="shared" si="6"/>
        <v>1818516</v>
      </c>
      <c r="V42" s="45">
        <f t="shared" si="6"/>
        <v>5751063</v>
      </c>
      <c r="W42" s="45">
        <f t="shared" si="6"/>
        <v>-25170292</v>
      </c>
      <c r="X42" s="45">
        <f t="shared" si="6"/>
        <v>-38011688</v>
      </c>
      <c r="Y42" s="45">
        <f t="shared" si="6"/>
        <v>12841396</v>
      </c>
      <c r="Z42" s="46">
        <f>+IF(X42&lt;&gt;0,+(Y42/X42)*100,0)</f>
        <v>-33.782756503736429</v>
      </c>
      <c r="AA42" s="47">
        <f>+AA25-AA40</f>
        <v>-38011688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87511691</v>
      </c>
      <c r="D45" s="18"/>
      <c r="E45" s="19">
        <v>22915136</v>
      </c>
      <c r="F45" s="20">
        <v>22915136</v>
      </c>
      <c r="G45" s="20">
        <v>102562139</v>
      </c>
      <c r="H45" s="20">
        <v>-18468889</v>
      </c>
      <c r="I45" s="20">
        <v>636044</v>
      </c>
      <c r="J45" s="20">
        <v>84729294</v>
      </c>
      <c r="K45" s="20">
        <v>867574</v>
      </c>
      <c r="L45" s="20">
        <v>1607781</v>
      </c>
      <c r="M45" s="20">
        <v>-5235577</v>
      </c>
      <c r="N45" s="20">
        <v>-2760222</v>
      </c>
      <c r="O45" s="20">
        <v>1754646</v>
      </c>
      <c r="P45" s="20">
        <v>861807</v>
      </c>
      <c r="Q45" s="20">
        <v>1629709</v>
      </c>
      <c r="R45" s="20">
        <v>4246162</v>
      </c>
      <c r="S45" s="20">
        <v>1595566</v>
      </c>
      <c r="T45" s="20">
        <v>1755687</v>
      </c>
      <c r="U45" s="20"/>
      <c r="V45" s="20">
        <v>3351253</v>
      </c>
      <c r="W45" s="20">
        <v>89566487</v>
      </c>
      <c r="X45" s="20">
        <v>22915136</v>
      </c>
      <c r="Y45" s="20">
        <v>66651351</v>
      </c>
      <c r="Z45" s="48">
        <v>290.86168635438167</v>
      </c>
      <c r="AA45" s="22">
        <v>22915136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87511691</v>
      </c>
      <c r="D48" s="51">
        <f>SUM(D45:D47)</f>
        <v>0</v>
      </c>
      <c r="E48" s="52">
        <f t="shared" si="7"/>
        <v>22915136</v>
      </c>
      <c r="F48" s="53">
        <f t="shared" si="7"/>
        <v>22915136</v>
      </c>
      <c r="G48" s="53">
        <f t="shared" si="7"/>
        <v>102562139</v>
      </c>
      <c r="H48" s="53">
        <f t="shared" si="7"/>
        <v>-18468889</v>
      </c>
      <c r="I48" s="53">
        <f t="shared" si="7"/>
        <v>636044</v>
      </c>
      <c r="J48" s="53">
        <f t="shared" si="7"/>
        <v>84729294</v>
      </c>
      <c r="K48" s="53">
        <f t="shared" si="7"/>
        <v>867574</v>
      </c>
      <c r="L48" s="53">
        <f t="shared" si="7"/>
        <v>1607781</v>
      </c>
      <c r="M48" s="53">
        <f t="shared" si="7"/>
        <v>-5235577</v>
      </c>
      <c r="N48" s="53">
        <f t="shared" si="7"/>
        <v>-2760222</v>
      </c>
      <c r="O48" s="53">
        <f t="shared" si="7"/>
        <v>1754646</v>
      </c>
      <c r="P48" s="53">
        <f t="shared" si="7"/>
        <v>861807</v>
      </c>
      <c r="Q48" s="53">
        <f t="shared" si="7"/>
        <v>1629709</v>
      </c>
      <c r="R48" s="53">
        <f t="shared" si="7"/>
        <v>4246162</v>
      </c>
      <c r="S48" s="53">
        <f t="shared" si="7"/>
        <v>1595566</v>
      </c>
      <c r="T48" s="53">
        <f t="shared" si="7"/>
        <v>1755687</v>
      </c>
      <c r="U48" s="53">
        <f t="shared" si="7"/>
        <v>0</v>
      </c>
      <c r="V48" s="53">
        <f t="shared" si="7"/>
        <v>3351253</v>
      </c>
      <c r="W48" s="53">
        <f t="shared" si="7"/>
        <v>89566487</v>
      </c>
      <c r="X48" s="53">
        <f t="shared" si="7"/>
        <v>22915136</v>
      </c>
      <c r="Y48" s="53">
        <f t="shared" si="7"/>
        <v>66651351</v>
      </c>
      <c r="Z48" s="54">
        <f>+IF(X48&lt;&gt;0,+(Y48/X48)*100,0)</f>
        <v>290.86168635438167</v>
      </c>
      <c r="AA48" s="55">
        <f>SUM(AA45:AA47)</f>
        <v>22915136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3938959</v>
      </c>
      <c r="D6" s="18"/>
      <c r="E6" s="19">
        <v>46118104</v>
      </c>
      <c r="F6" s="20">
        <v>27916159</v>
      </c>
      <c r="G6" s="20">
        <v>3822471</v>
      </c>
      <c r="H6" s="20">
        <v>187624</v>
      </c>
      <c r="I6" s="20">
        <v>299692</v>
      </c>
      <c r="J6" s="20">
        <v>4309787</v>
      </c>
      <c r="K6" s="20">
        <v>-188112</v>
      </c>
      <c r="L6" s="20">
        <v>454708</v>
      </c>
      <c r="M6" s="20">
        <v>-268229</v>
      </c>
      <c r="N6" s="20">
        <v>-1633</v>
      </c>
      <c r="O6" s="20">
        <v>362764</v>
      </c>
      <c r="P6" s="20">
        <v>345107</v>
      </c>
      <c r="Q6" s="20">
        <v>209354</v>
      </c>
      <c r="R6" s="20">
        <v>917225</v>
      </c>
      <c r="S6" s="20">
        <v>-57818</v>
      </c>
      <c r="T6" s="20">
        <v>392205</v>
      </c>
      <c r="U6" s="20">
        <v>451831</v>
      </c>
      <c r="V6" s="20">
        <v>786218</v>
      </c>
      <c r="W6" s="20">
        <v>6011597</v>
      </c>
      <c r="X6" s="20">
        <v>27916159</v>
      </c>
      <c r="Y6" s="20">
        <v>-21904562</v>
      </c>
      <c r="Z6" s="21">
        <v>-78.465529588078368</v>
      </c>
      <c r="AA6" s="22">
        <v>27916159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14891663</v>
      </c>
      <c r="D8" s="18"/>
      <c r="E8" s="19">
        <v>-39503554</v>
      </c>
      <c r="F8" s="20">
        <v>-8853787</v>
      </c>
      <c r="G8" s="20">
        <v>15824153</v>
      </c>
      <c r="H8" s="20">
        <v>891938</v>
      </c>
      <c r="I8" s="20">
        <v>850793</v>
      </c>
      <c r="J8" s="20">
        <v>17566884</v>
      </c>
      <c r="K8" s="20">
        <v>851510</v>
      </c>
      <c r="L8" s="20">
        <v>815721</v>
      </c>
      <c r="M8" s="20">
        <v>869520</v>
      </c>
      <c r="N8" s="20">
        <v>2536751</v>
      </c>
      <c r="O8" s="20">
        <v>838737</v>
      </c>
      <c r="P8" s="20">
        <v>873465</v>
      </c>
      <c r="Q8" s="20">
        <v>846818</v>
      </c>
      <c r="R8" s="20">
        <v>2559020</v>
      </c>
      <c r="S8" s="20">
        <v>839509</v>
      </c>
      <c r="T8" s="20">
        <v>828950</v>
      </c>
      <c r="U8" s="20">
        <v>705481</v>
      </c>
      <c r="V8" s="20">
        <v>2373940</v>
      </c>
      <c r="W8" s="20">
        <v>25036595</v>
      </c>
      <c r="X8" s="20">
        <v>-8853787</v>
      </c>
      <c r="Y8" s="20">
        <v>33890382</v>
      </c>
      <c r="Z8" s="21">
        <v>-382.77837494848251</v>
      </c>
      <c r="AA8" s="22">
        <v>-8853787</v>
      </c>
    </row>
    <row r="9" spans="1:27" x14ac:dyDescent="0.25">
      <c r="A9" s="23" t="s">
        <v>37</v>
      </c>
      <c r="B9" s="17" t="s">
        <v>32</v>
      </c>
      <c r="C9" s="18">
        <v>1446036</v>
      </c>
      <c r="D9" s="18"/>
      <c r="E9" s="19"/>
      <c r="F9" s="20">
        <v>1504658</v>
      </c>
      <c r="G9" s="20">
        <v>1522987</v>
      </c>
      <c r="H9" s="20">
        <v>14043</v>
      </c>
      <c r="I9" s="20">
        <v>44115</v>
      </c>
      <c r="J9" s="20">
        <v>1581145</v>
      </c>
      <c r="K9" s="20">
        <v>37742</v>
      </c>
      <c r="L9" s="20">
        <v>11059</v>
      </c>
      <c r="M9" s="20">
        <v>46981</v>
      </c>
      <c r="N9" s="20">
        <v>95782</v>
      </c>
      <c r="O9" s="20">
        <v>41044</v>
      </c>
      <c r="P9" s="20">
        <v>21541</v>
      </c>
      <c r="Q9" s="20">
        <v>-333</v>
      </c>
      <c r="R9" s="20">
        <v>62252</v>
      </c>
      <c r="S9" s="20">
        <v>-373</v>
      </c>
      <c r="T9" s="20">
        <v>33128</v>
      </c>
      <c r="U9" s="20">
        <v>13748</v>
      </c>
      <c r="V9" s="20">
        <v>46503</v>
      </c>
      <c r="W9" s="20">
        <v>1785682</v>
      </c>
      <c r="X9" s="20">
        <v>1504658</v>
      </c>
      <c r="Y9" s="20">
        <v>281024</v>
      </c>
      <c r="Z9" s="21">
        <v>18.676935223818305</v>
      </c>
      <c r="AA9" s="22">
        <v>1504658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-2891067</v>
      </c>
      <c r="D11" s="18"/>
      <c r="E11" s="19">
        <v>-267085</v>
      </c>
      <c r="F11" s="20">
        <v>-2981341</v>
      </c>
      <c r="G11" s="20">
        <v>-2929216</v>
      </c>
      <c r="H11" s="20">
        <v>-54448</v>
      </c>
      <c r="I11" s="20">
        <v>-38281</v>
      </c>
      <c r="J11" s="20">
        <v>-3021945</v>
      </c>
      <c r="K11" s="20">
        <v>-60990</v>
      </c>
      <c r="L11" s="20">
        <v>-274</v>
      </c>
      <c r="M11" s="20"/>
      <c r="N11" s="20">
        <v>-61264</v>
      </c>
      <c r="O11" s="20"/>
      <c r="P11" s="20">
        <v>-25920</v>
      </c>
      <c r="Q11" s="20">
        <v>-112955</v>
      </c>
      <c r="R11" s="20">
        <v>-138875</v>
      </c>
      <c r="S11" s="20">
        <v>-38561</v>
      </c>
      <c r="T11" s="20"/>
      <c r="U11" s="20">
        <v>-363566</v>
      </c>
      <c r="V11" s="20">
        <v>-402127</v>
      </c>
      <c r="W11" s="20">
        <v>-3624211</v>
      </c>
      <c r="X11" s="20">
        <v>-2981341</v>
      </c>
      <c r="Y11" s="20">
        <v>-642870</v>
      </c>
      <c r="Z11" s="21">
        <v>21.563115390020798</v>
      </c>
      <c r="AA11" s="22">
        <v>-2981341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17385591</v>
      </c>
      <c r="D12" s="29">
        <f>SUM(D6:D11)</f>
        <v>0</v>
      </c>
      <c r="E12" s="30">
        <f t="shared" si="0"/>
        <v>6347465</v>
      </c>
      <c r="F12" s="31">
        <f t="shared" si="0"/>
        <v>17585689</v>
      </c>
      <c r="G12" s="31">
        <f t="shared" si="0"/>
        <v>18240395</v>
      </c>
      <c r="H12" s="31">
        <f t="shared" si="0"/>
        <v>1039157</v>
      </c>
      <c r="I12" s="31">
        <f t="shared" si="0"/>
        <v>1156319</v>
      </c>
      <c r="J12" s="31">
        <f t="shared" si="0"/>
        <v>20435871</v>
      </c>
      <c r="K12" s="31">
        <f t="shared" si="0"/>
        <v>640150</v>
      </c>
      <c r="L12" s="31">
        <f t="shared" si="0"/>
        <v>1281214</v>
      </c>
      <c r="M12" s="31">
        <f t="shared" si="0"/>
        <v>648272</v>
      </c>
      <c r="N12" s="31">
        <f t="shared" si="0"/>
        <v>2569636</v>
      </c>
      <c r="O12" s="31">
        <f t="shared" si="0"/>
        <v>1242545</v>
      </c>
      <c r="P12" s="31">
        <f t="shared" si="0"/>
        <v>1214193</v>
      </c>
      <c r="Q12" s="31">
        <f t="shared" si="0"/>
        <v>942884</v>
      </c>
      <c r="R12" s="31">
        <f t="shared" si="0"/>
        <v>3399622</v>
      </c>
      <c r="S12" s="31">
        <f t="shared" si="0"/>
        <v>742757</v>
      </c>
      <c r="T12" s="31">
        <f t="shared" si="0"/>
        <v>1254283</v>
      </c>
      <c r="U12" s="31">
        <f t="shared" si="0"/>
        <v>807494</v>
      </c>
      <c r="V12" s="31">
        <f t="shared" si="0"/>
        <v>2804534</v>
      </c>
      <c r="W12" s="31">
        <f t="shared" si="0"/>
        <v>29209663</v>
      </c>
      <c r="X12" s="31">
        <f t="shared" si="0"/>
        <v>17585689</v>
      </c>
      <c r="Y12" s="31">
        <f t="shared" si="0"/>
        <v>11623974</v>
      </c>
      <c r="Z12" s="32">
        <f>+IF(X12&lt;&gt;0,+(Y12/X12)*100,0)</f>
        <v>66.099053611149387</v>
      </c>
      <c r="AA12" s="33">
        <f>SUM(AA6:AA11)</f>
        <v>17585689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13310671</v>
      </c>
      <c r="D19" s="18"/>
      <c r="E19" s="19"/>
      <c r="F19" s="20">
        <v>14816639</v>
      </c>
      <c r="G19" s="20">
        <v>14698330</v>
      </c>
      <c r="H19" s="20">
        <v>2170114</v>
      </c>
      <c r="I19" s="20"/>
      <c r="J19" s="20">
        <v>16868444</v>
      </c>
      <c r="K19" s="20"/>
      <c r="L19" s="20"/>
      <c r="M19" s="20"/>
      <c r="N19" s="20"/>
      <c r="O19" s="20">
        <v>-28700</v>
      </c>
      <c r="P19" s="20"/>
      <c r="Q19" s="20">
        <v>-2909382</v>
      </c>
      <c r="R19" s="20">
        <v>-2938082</v>
      </c>
      <c r="S19" s="20"/>
      <c r="T19" s="20">
        <v>-235207</v>
      </c>
      <c r="U19" s="20">
        <v>-3153852</v>
      </c>
      <c r="V19" s="20">
        <v>-3389059</v>
      </c>
      <c r="W19" s="20">
        <v>10541303</v>
      </c>
      <c r="X19" s="20">
        <v>14816639</v>
      </c>
      <c r="Y19" s="20">
        <v>-4275336</v>
      </c>
      <c r="Z19" s="21">
        <v>-28.854965016020167</v>
      </c>
      <c r="AA19" s="22">
        <v>14816639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13310671</v>
      </c>
      <c r="D24" s="29">
        <f>SUM(D15:D23)</f>
        <v>0</v>
      </c>
      <c r="E24" s="36">
        <f t="shared" si="1"/>
        <v>0</v>
      </c>
      <c r="F24" s="37">
        <f t="shared" si="1"/>
        <v>14816639</v>
      </c>
      <c r="G24" s="37">
        <f t="shared" si="1"/>
        <v>14698330</v>
      </c>
      <c r="H24" s="37">
        <f t="shared" si="1"/>
        <v>2170114</v>
      </c>
      <c r="I24" s="37">
        <f t="shared" si="1"/>
        <v>0</v>
      </c>
      <c r="J24" s="37">
        <f t="shared" si="1"/>
        <v>16868444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-28700</v>
      </c>
      <c r="P24" s="37">
        <f t="shared" si="1"/>
        <v>0</v>
      </c>
      <c r="Q24" s="37">
        <f t="shared" si="1"/>
        <v>-2909382</v>
      </c>
      <c r="R24" s="37">
        <f t="shared" si="1"/>
        <v>-2938082</v>
      </c>
      <c r="S24" s="37">
        <f t="shared" si="1"/>
        <v>0</v>
      </c>
      <c r="T24" s="37">
        <f t="shared" si="1"/>
        <v>-235207</v>
      </c>
      <c r="U24" s="37">
        <f t="shared" si="1"/>
        <v>-3153852</v>
      </c>
      <c r="V24" s="37">
        <f t="shared" si="1"/>
        <v>-3389059</v>
      </c>
      <c r="W24" s="37">
        <f t="shared" si="1"/>
        <v>10541303</v>
      </c>
      <c r="X24" s="37">
        <f t="shared" si="1"/>
        <v>14816639</v>
      </c>
      <c r="Y24" s="37">
        <f t="shared" si="1"/>
        <v>-4275336</v>
      </c>
      <c r="Z24" s="38">
        <f>+IF(X24&lt;&gt;0,+(Y24/X24)*100,0)</f>
        <v>-28.854965016020167</v>
      </c>
      <c r="AA24" s="39">
        <f>SUM(AA15:AA23)</f>
        <v>14816639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30696262</v>
      </c>
      <c r="D25" s="29">
        <f>+D12+D24</f>
        <v>0</v>
      </c>
      <c r="E25" s="30">
        <f t="shared" si="2"/>
        <v>6347465</v>
      </c>
      <c r="F25" s="31">
        <f t="shared" si="2"/>
        <v>32402328</v>
      </c>
      <c r="G25" s="31">
        <f t="shared" si="2"/>
        <v>32938725</v>
      </c>
      <c r="H25" s="31">
        <f t="shared" si="2"/>
        <v>3209271</v>
      </c>
      <c r="I25" s="31">
        <f t="shared" si="2"/>
        <v>1156319</v>
      </c>
      <c r="J25" s="31">
        <f t="shared" si="2"/>
        <v>37304315</v>
      </c>
      <c r="K25" s="31">
        <f t="shared" si="2"/>
        <v>640150</v>
      </c>
      <c r="L25" s="31">
        <f t="shared" si="2"/>
        <v>1281214</v>
      </c>
      <c r="M25" s="31">
        <f t="shared" si="2"/>
        <v>648272</v>
      </c>
      <c r="N25" s="31">
        <f t="shared" si="2"/>
        <v>2569636</v>
      </c>
      <c r="O25" s="31">
        <f t="shared" si="2"/>
        <v>1213845</v>
      </c>
      <c r="P25" s="31">
        <f t="shared" si="2"/>
        <v>1214193</v>
      </c>
      <c r="Q25" s="31">
        <f t="shared" si="2"/>
        <v>-1966498</v>
      </c>
      <c r="R25" s="31">
        <f t="shared" si="2"/>
        <v>461540</v>
      </c>
      <c r="S25" s="31">
        <f t="shared" si="2"/>
        <v>742757</v>
      </c>
      <c r="T25" s="31">
        <f t="shared" si="2"/>
        <v>1019076</v>
      </c>
      <c r="U25" s="31">
        <f t="shared" si="2"/>
        <v>-2346358</v>
      </c>
      <c r="V25" s="31">
        <f t="shared" si="2"/>
        <v>-584525</v>
      </c>
      <c r="W25" s="31">
        <f t="shared" si="2"/>
        <v>39750966</v>
      </c>
      <c r="X25" s="31">
        <f t="shared" si="2"/>
        <v>32402328</v>
      </c>
      <c r="Y25" s="31">
        <f t="shared" si="2"/>
        <v>7348638</v>
      </c>
      <c r="Z25" s="32">
        <f>+IF(X25&lt;&gt;0,+(Y25/X25)*100,0)</f>
        <v>22.67935192804665</v>
      </c>
      <c r="AA25" s="33">
        <f>+AA12+AA24</f>
        <v>32402328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-26591</v>
      </c>
      <c r="D31" s="18"/>
      <c r="E31" s="19"/>
      <c r="F31" s="20">
        <v>-26591</v>
      </c>
      <c r="G31" s="20">
        <v>-26591</v>
      </c>
      <c r="H31" s="20">
        <v>-4</v>
      </c>
      <c r="I31" s="20">
        <v>-3</v>
      </c>
      <c r="J31" s="20">
        <v>-26598</v>
      </c>
      <c r="K31" s="20">
        <v>-1310</v>
      </c>
      <c r="L31" s="20">
        <v>-112</v>
      </c>
      <c r="M31" s="20">
        <v>-618</v>
      </c>
      <c r="N31" s="20">
        <v>-2040</v>
      </c>
      <c r="O31" s="20">
        <v>-83</v>
      </c>
      <c r="P31" s="20">
        <v>-592</v>
      </c>
      <c r="Q31" s="20">
        <v>-193</v>
      </c>
      <c r="R31" s="20">
        <v>-868</v>
      </c>
      <c r="S31" s="20">
        <v>-247</v>
      </c>
      <c r="T31" s="20"/>
      <c r="U31" s="20">
        <v>-342</v>
      </c>
      <c r="V31" s="20">
        <v>-589</v>
      </c>
      <c r="W31" s="20">
        <v>-30095</v>
      </c>
      <c r="X31" s="20">
        <v>-26591</v>
      </c>
      <c r="Y31" s="20">
        <v>-3504</v>
      </c>
      <c r="Z31" s="21">
        <v>13.17739084652702</v>
      </c>
      <c r="AA31" s="22">
        <v>-26591</v>
      </c>
    </row>
    <row r="32" spans="1:27" x14ac:dyDescent="0.25">
      <c r="A32" s="23" t="s">
        <v>58</v>
      </c>
      <c r="B32" s="17" t="s">
        <v>32</v>
      </c>
      <c r="C32" s="18">
        <v>7703516</v>
      </c>
      <c r="D32" s="18"/>
      <c r="E32" s="19">
        <v>59373</v>
      </c>
      <c r="F32" s="20">
        <v>7028955</v>
      </c>
      <c r="G32" s="20">
        <v>7983576</v>
      </c>
      <c r="H32" s="20">
        <v>92870</v>
      </c>
      <c r="I32" s="20">
        <v>580734</v>
      </c>
      <c r="J32" s="20">
        <v>8657180</v>
      </c>
      <c r="K32" s="20">
        <v>-161485</v>
      </c>
      <c r="L32" s="20">
        <v>322426</v>
      </c>
      <c r="M32" s="20">
        <v>-78543</v>
      </c>
      <c r="N32" s="20">
        <v>82398</v>
      </c>
      <c r="O32" s="20">
        <v>1723075</v>
      </c>
      <c r="P32" s="20">
        <v>314944</v>
      </c>
      <c r="Q32" s="20">
        <v>1186819</v>
      </c>
      <c r="R32" s="20">
        <v>3224838</v>
      </c>
      <c r="S32" s="20">
        <v>-263395</v>
      </c>
      <c r="T32" s="20">
        <v>1600973</v>
      </c>
      <c r="U32" s="20">
        <v>3539299</v>
      </c>
      <c r="V32" s="20">
        <v>4876877</v>
      </c>
      <c r="W32" s="20">
        <v>16841293</v>
      </c>
      <c r="X32" s="20">
        <v>7028955</v>
      </c>
      <c r="Y32" s="20">
        <v>9812338</v>
      </c>
      <c r="Z32" s="21">
        <v>139.59881660929682</v>
      </c>
      <c r="AA32" s="22">
        <v>7028955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7676925</v>
      </c>
      <c r="D34" s="29">
        <f>SUM(D29:D33)</f>
        <v>0</v>
      </c>
      <c r="E34" s="30">
        <f t="shared" si="3"/>
        <v>59373</v>
      </c>
      <c r="F34" s="31">
        <f t="shared" si="3"/>
        <v>7002364</v>
      </c>
      <c r="G34" s="31">
        <f t="shared" si="3"/>
        <v>7956985</v>
      </c>
      <c r="H34" s="31">
        <f t="shared" si="3"/>
        <v>92866</v>
      </c>
      <c r="I34" s="31">
        <f t="shared" si="3"/>
        <v>580731</v>
      </c>
      <c r="J34" s="31">
        <f t="shared" si="3"/>
        <v>8630582</v>
      </c>
      <c r="K34" s="31">
        <f t="shared" si="3"/>
        <v>-162795</v>
      </c>
      <c r="L34" s="31">
        <f t="shared" si="3"/>
        <v>322314</v>
      </c>
      <c r="M34" s="31">
        <f t="shared" si="3"/>
        <v>-79161</v>
      </c>
      <c r="N34" s="31">
        <f t="shared" si="3"/>
        <v>80358</v>
      </c>
      <c r="O34" s="31">
        <f t="shared" si="3"/>
        <v>1722992</v>
      </c>
      <c r="P34" s="31">
        <f t="shared" si="3"/>
        <v>314352</v>
      </c>
      <c r="Q34" s="31">
        <f t="shared" si="3"/>
        <v>1186626</v>
      </c>
      <c r="R34" s="31">
        <f t="shared" si="3"/>
        <v>3223970</v>
      </c>
      <c r="S34" s="31">
        <f t="shared" si="3"/>
        <v>-263642</v>
      </c>
      <c r="T34" s="31">
        <f t="shared" si="3"/>
        <v>1600973</v>
      </c>
      <c r="U34" s="31">
        <f t="shared" si="3"/>
        <v>3538957</v>
      </c>
      <c r="V34" s="31">
        <f t="shared" si="3"/>
        <v>4876288</v>
      </c>
      <c r="W34" s="31">
        <f t="shared" si="3"/>
        <v>16811198</v>
      </c>
      <c r="X34" s="31">
        <f t="shared" si="3"/>
        <v>7002364</v>
      </c>
      <c r="Y34" s="31">
        <f t="shared" si="3"/>
        <v>9808834</v>
      </c>
      <c r="Z34" s="32">
        <f>+IF(X34&lt;&gt;0,+(Y34/X34)*100,0)</f>
        <v>140.07889335658643</v>
      </c>
      <c r="AA34" s="33">
        <f>SUM(AA29:AA33)</f>
        <v>7002364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6184711</v>
      </c>
      <c r="D38" s="18"/>
      <c r="E38" s="19"/>
      <c r="F38" s="20">
        <v>6184711</v>
      </c>
      <c r="G38" s="20"/>
      <c r="H38" s="20">
        <v>6184711</v>
      </c>
      <c r="I38" s="20"/>
      <c r="J38" s="20">
        <v>6184711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6184711</v>
      </c>
      <c r="X38" s="20">
        <v>6184711</v>
      </c>
      <c r="Y38" s="20"/>
      <c r="Z38" s="21"/>
      <c r="AA38" s="22">
        <v>6184711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6184711</v>
      </c>
      <c r="D39" s="29">
        <f>SUM(D37:D38)</f>
        <v>0</v>
      </c>
      <c r="E39" s="36">
        <f t="shared" si="4"/>
        <v>0</v>
      </c>
      <c r="F39" s="37">
        <f t="shared" si="4"/>
        <v>6184711</v>
      </c>
      <c r="G39" s="37">
        <f t="shared" si="4"/>
        <v>0</v>
      </c>
      <c r="H39" s="37">
        <f t="shared" si="4"/>
        <v>6184711</v>
      </c>
      <c r="I39" s="37">
        <f t="shared" si="4"/>
        <v>0</v>
      </c>
      <c r="J39" s="37">
        <f t="shared" si="4"/>
        <v>6184711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6184711</v>
      </c>
      <c r="X39" s="37">
        <f t="shared" si="4"/>
        <v>6184711</v>
      </c>
      <c r="Y39" s="37">
        <f t="shared" si="4"/>
        <v>0</v>
      </c>
      <c r="Z39" s="38">
        <f>+IF(X39&lt;&gt;0,+(Y39/X39)*100,0)</f>
        <v>0</v>
      </c>
      <c r="AA39" s="39">
        <f>SUM(AA37:AA38)</f>
        <v>6184711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13861636</v>
      </c>
      <c r="D40" s="29">
        <f>+D34+D39</f>
        <v>0</v>
      </c>
      <c r="E40" s="30">
        <f t="shared" si="5"/>
        <v>59373</v>
      </c>
      <c r="F40" s="31">
        <f t="shared" si="5"/>
        <v>13187075</v>
      </c>
      <c r="G40" s="31">
        <f t="shared" si="5"/>
        <v>7956985</v>
      </c>
      <c r="H40" s="31">
        <f t="shared" si="5"/>
        <v>6277577</v>
      </c>
      <c r="I40" s="31">
        <f t="shared" si="5"/>
        <v>580731</v>
      </c>
      <c r="J40" s="31">
        <f t="shared" si="5"/>
        <v>14815293</v>
      </c>
      <c r="K40" s="31">
        <f t="shared" si="5"/>
        <v>-162795</v>
      </c>
      <c r="L40" s="31">
        <f t="shared" si="5"/>
        <v>322314</v>
      </c>
      <c r="M40" s="31">
        <f t="shared" si="5"/>
        <v>-79161</v>
      </c>
      <c r="N40" s="31">
        <f t="shared" si="5"/>
        <v>80358</v>
      </c>
      <c r="O40" s="31">
        <f t="shared" si="5"/>
        <v>1722992</v>
      </c>
      <c r="P40" s="31">
        <f t="shared" si="5"/>
        <v>314352</v>
      </c>
      <c r="Q40" s="31">
        <f t="shared" si="5"/>
        <v>1186626</v>
      </c>
      <c r="R40" s="31">
        <f t="shared" si="5"/>
        <v>3223970</v>
      </c>
      <c r="S40" s="31">
        <f t="shared" si="5"/>
        <v>-263642</v>
      </c>
      <c r="T40" s="31">
        <f t="shared" si="5"/>
        <v>1600973</v>
      </c>
      <c r="U40" s="31">
        <f t="shared" si="5"/>
        <v>3538957</v>
      </c>
      <c r="V40" s="31">
        <f t="shared" si="5"/>
        <v>4876288</v>
      </c>
      <c r="W40" s="31">
        <f t="shared" si="5"/>
        <v>22995909</v>
      </c>
      <c r="X40" s="31">
        <f t="shared" si="5"/>
        <v>13187075</v>
      </c>
      <c r="Y40" s="31">
        <f t="shared" si="5"/>
        <v>9808834</v>
      </c>
      <c r="Z40" s="32">
        <f>+IF(X40&lt;&gt;0,+(Y40/X40)*100,0)</f>
        <v>74.382181037113995</v>
      </c>
      <c r="AA40" s="33">
        <f>+AA34+AA39</f>
        <v>13187075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16834626</v>
      </c>
      <c r="D42" s="43">
        <f>+D25-D40</f>
        <v>0</v>
      </c>
      <c r="E42" s="44">
        <f t="shared" si="6"/>
        <v>6288092</v>
      </c>
      <c r="F42" s="45">
        <f t="shared" si="6"/>
        <v>19215253</v>
      </c>
      <c r="G42" s="45">
        <f t="shared" si="6"/>
        <v>24981740</v>
      </c>
      <c r="H42" s="45">
        <f t="shared" si="6"/>
        <v>-3068306</v>
      </c>
      <c r="I42" s="45">
        <f t="shared" si="6"/>
        <v>575588</v>
      </c>
      <c r="J42" s="45">
        <f t="shared" si="6"/>
        <v>22489022</v>
      </c>
      <c r="K42" s="45">
        <f t="shared" si="6"/>
        <v>802945</v>
      </c>
      <c r="L42" s="45">
        <f t="shared" si="6"/>
        <v>958900</v>
      </c>
      <c r="M42" s="45">
        <f t="shared" si="6"/>
        <v>727433</v>
      </c>
      <c r="N42" s="45">
        <f t="shared" si="6"/>
        <v>2489278</v>
      </c>
      <c r="O42" s="45">
        <f t="shared" si="6"/>
        <v>-509147</v>
      </c>
      <c r="P42" s="45">
        <f t="shared" si="6"/>
        <v>899841</v>
      </c>
      <c r="Q42" s="45">
        <f t="shared" si="6"/>
        <v>-3153124</v>
      </c>
      <c r="R42" s="45">
        <f t="shared" si="6"/>
        <v>-2762430</v>
      </c>
      <c r="S42" s="45">
        <f t="shared" si="6"/>
        <v>1006399</v>
      </c>
      <c r="T42" s="45">
        <f t="shared" si="6"/>
        <v>-581897</v>
      </c>
      <c r="U42" s="45">
        <f t="shared" si="6"/>
        <v>-5885315</v>
      </c>
      <c r="V42" s="45">
        <f t="shared" si="6"/>
        <v>-5460813</v>
      </c>
      <c r="W42" s="45">
        <f t="shared" si="6"/>
        <v>16755057</v>
      </c>
      <c r="X42" s="45">
        <f t="shared" si="6"/>
        <v>19215253</v>
      </c>
      <c r="Y42" s="45">
        <f t="shared" si="6"/>
        <v>-2460196</v>
      </c>
      <c r="Z42" s="46">
        <f>+IF(X42&lt;&gt;0,+(Y42/X42)*100,0)</f>
        <v>-12.803349505728601</v>
      </c>
      <c r="AA42" s="47">
        <f>+AA25-AA40</f>
        <v>19215253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390816</v>
      </c>
      <c r="D45" s="18"/>
      <c r="E45" s="19">
        <v>6288090</v>
      </c>
      <c r="F45" s="20">
        <v>-1943805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>
        <v>390816</v>
      </c>
      <c r="V45" s="20">
        <v>390816</v>
      </c>
      <c r="W45" s="20">
        <v>390816</v>
      </c>
      <c r="X45" s="20">
        <v>-1943805</v>
      </c>
      <c r="Y45" s="20">
        <v>2334621</v>
      </c>
      <c r="Z45" s="48">
        <v>-120.1057204812211</v>
      </c>
      <c r="AA45" s="22">
        <v>-1943805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390816</v>
      </c>
      <c r="D48" s="51">
        <f>SUM(D45:D47)</f>
        <v>0</v>
      </c>
      <c r="E48" s="52">
        <f t="shared" si="7"/>
        <v>6288090</v>
      </c>
      <c r="F48" s="53">
        <f t="shared" si="7"/>
        <v>-1943805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390816</v>
      </c>
      <c r="V48" s="53">
        <f t="shared" si="7"/>
        <v>390816</v>
      </c>
      <c r="W48" s="53">
        <f t="shared" si="7"/>
        <v>390816</v>
      </c>
      <c r="X48" s="53">
        <f t="shared" si="7"/>
        <v>-1943805</v>
      </c>
      <c r="Y48" s="53">
        <f t="shared" si="7"/>
        <v>2334621</v>
      </c>
      <c r="Z48" s="54">
        <f>+IF(X48&lt;&gt;0,+(Y48/X48)*100,0)</f>
        <v>-120.1057204812211</v>
      </c>
      <c r="AA48" s="55">
        <f>SUM(AA45:AA47)</f>
        <v>-1943805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-19851244</v>
      </c>
      <c r="D6" s="18"/>
      <c r="E6" s="19">
        <v>-54243327</v>
      </c>
      <c r="F6" s="20">
        <v>-54243327</v>
      </c>
      <c r="G6" s="20">
        <v>-19672300</v>
      </c>
      <c r="H6" s="20">
        <v>-61099</v>
      </c>
      <c r="I6" s="20">
        <v>-795315</v>
      </c>
      <c r="J6" s="20">
        <v>-20528714</v>
      </c>
      <c r="K6" s="20">
        <v>462022</v>
      </c>
      <c r="L6" s="20">
        <v>-377501</v>
      </c>
      <c r="M6" s="20">
        <v>213326</v>
      </c>
      <c r="N6" s="20">
        <v>297847</v>
      </c>
      <c r="O6" s="20">
        <v>321353</v>
      </c>
      <c r="P6" s="20">
        <v>48677</v>
      </c>
      <c r="Q6" s="20">
        <v>-2657490</v>
      </c>
      <c r="R6" s="20">
        <v>-2287460</v>
      </c>
      <c r="S6" s="20">
        <v>-437222</v>
      </c>
      <c r="T6" s="20">
        <v>-630910</v>
      </c>
      <c r="U6" s="20">
        <v>-1270557</v>
      </c>
      <c r="V6" s="20">
        <v>-2338689</v>
      </c>
      <c r="W6" s="20">
        <v>-24857016</v>
      </c>
      <c r="X6" s="20">
        <v>-54243327</v>
      </c>
      <c r="Y6" s="20">
        <v>29386311</v>
      </c>
      <c r="Z6" s="21">
        <v>-54.174978979442024</v>
      </c>
      <c r="AA6" s="22">
        <v>-54243327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43792000</v>
      </c>
      <c r="D8" s="18"/>
      <c r="E8" s="19">
        <v>1619602</v>
      </c>
      <c r="F8" s="20">
        <v>1619602</v>
      </c>
      <c r="G8" s="20">
        <v>46790885</v>
      </c>
      <c r="H8" s="20">
        <v>2934613</v>
      </c>
      <c r="I8" s="20">
        <v>2944697</v>
      </c>
      <c r="J8" s="20">
        <v>52670195</v>
      </c>
      <c r="K8" s="20">
        <v>2506201</v>
      </c>
      <c r="L8" s="20">
        <v>2848375</v>
      </c>
      <c r="M8" s="20">
        <v>690386</v>
      </c>
      <c r="N8" s="20">
        <v>6044962</v>
      </c>
      <c r="O8" s="20">
        <v>708820</v>
      </c>
      <c r="P8" s="20">
        <v>-10397287</v>
      </c>
      <c r="Q8" s="20">
        <v>642548</v>
      </c>
      <c r="R8" s="20">
        <v>-9045919</v>
      </c>
      <c r="S8" s="20">
        <v>597607</v>
      </c>
      <c r="T8" s="20">
        <v>562416</v>
      </c>
      <c r="U8" s="20">
        <v>365905</v>
      </c>
      <c r="V8" s="20">
        <v>1525928</v>
      </c>
      <c r="W8" s="20">
        <v>51195166</v>
      </c>
      <c r="X8" s="20">
        <v>1619602</v>
      </c>
      <c r="Y8" s="20">
        <v>49575564</v>
      </c>
      <c r="Z8" s="21">
        <v>3060.9720165818517</v>
      </c>
      <c r="AA8" s="22">
        <v>1619602</v>
      </c>
    </row>
    <row r="9" spans="1:27" x14ac:dyDescent="0.25">
      <c r="A9" s="23" t="s">
        <v>37</v>
      </c>
      <c r="B9" s="17" t="s">
        <v>32</v>
      </c>
      <c r="C9" s="18">
        <v>1264940</v>
      </c>
      <c r="D9" s="18"/>
      <c r="E9" s="19">
        <v>-776237</v>
      </c>
      <c r="F9" s="20">
        <v>-776237</v>
      </c>
      <c r="G9" s="20">
        <v>1266641</v>
      </c>
      <c r="H9" s="20">
        <v>35509</v>
      </c>
      <c r="I9" s="20">
        <v>1048</v>
      </c>
      <c r="J9" s="20">
        <v>1303198</v>
      </c>
      <c r="K9" s="20">
        <v>1087</v>
      </c>
      <c r="L9" s="20">
        <v>-16272</v>
      </c>
      <c r="M9" s="20">
        <v>-703</v>
      </c>
      <c r="N9" s="20">
        <v>-15888</v>
      </c>
      <c r="O9" s="20">
        <v>30920</v>
      </c>
      <c r="P9" s="20">
        <v>-25319</v>
      </c>
      <c r="Q9" s="20">
        <v>-31514</v>
      </c>
      <c r="R9" s="20">
        <v>-25913</v>
      </c>
      <c r="S9" s="20">
        <v>314</v>
      </c>
      <c r="T9" s="20">
        <v>36200</v>
      </c>
      <c r="U9" s="20">
        <v>-17882</v>
      </c>
      <c r="V9" s="20">
        <v>18632</v>
      </c>
      <c r="W9" s="20">
        <v>1280029</v>
      </c>
      <c r="X9" s="20">
        <v>-776237</v>
      </c>
      <c r="Y9" s="20">
        <v>2056266</v>
      </c>
      <c r="Z9" s="21">
        <v>-264.90182766345845</v>
      </c>
      <c r="AA9" s="22">
        <v>-776237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-241584</v>
      </c>
      <c r="D11" s="18"/>
      <c r="E11" s="19"/>
      <c r="F11" s="20"/>
      <c r="G11" s="20">
        <v>-243055</v>
      </c>
      <c r="H11" s="20">
        <v>-6863</v>
      </c>
      <c r="I11" s="20">
        <v>-4167</v>
      </c>
      <c r="J11" s="20">
        <v>-254085</v>
      </c>
      <c r="K11" s="20">
        <v>-3187</v>
      </c>
      <c r="L11" s="20">
        <v>-3187</v>
      </c>
      <c r="M11" s="20"/>
      <c r="N11" s="20">
        <v>-6374</v>
      </c>
      <c r="O11" s="20">
        <v>-490</v>
      </c>
      <c r="P11" s="20">
        <v>-490</v>
      </c>
      <c r="Q11" s="20"/>
      <c r="R11" s="20">
        <v>-980</v>
      </c>
      <c r="S11" s="20">
        <v>-11440</v>
      </c>
      <c r="T11" s="20">
        <v>-8715</v>
      </c>
      <c r="U11" s="20">
        <v>-30825</v>
      </c>
      <c r="V11" s="20">
        <v>-50980</v>
      </c>
      <c r="W11" s="20">
        <v>-312419</v>
      </c>
      <c r="X11" s="20"/>
      <c r="Y11" s="20">
        <v>-312419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24964112</v>
      </c>
      <c r="D12" s="29">
        <f>SUM(D6:D11)</f>
        <v>0</v>
      </c>
      <c r="E12" s="30">
        <f t="shared" si="0"/>
        <v>-53399962</v>
      </c>
      <c r="F12" s="31">
        <f t="shared" si="0"/>
        <v>-53399962</v>
      </c>
      <c r="G12" s="31">
        <f t="shared" si="0"/>
        <v>28142171</v>
      </c>
      <c r="H12" s="31">
        <f t="shared" si="0"/>
        <v>2902160</v>
      </c>
      <c r="I12" s="31">
        <f t="shared" si="0"/>
        <v>2146263</v>
      </c>
      <c r="J12" s="31">
        <f t="shared" si="0"/>
        <v>33190594</v>
      </c>
      <c r="K12" s="31">
        <f t="shared" si="0"/>
        <v>2966123</v>
      </c>
      <c r="L12" s="31">
        <f t="shared" si="0"/>
        <v>2451415</v>
      </c>
      <c r="M12" s="31">
        <f t="shared" si="0"/>
        <v>903009</v>
      </c>
      <c r="N12" s="31">
        <f t="shared" si="0"/>
        <v>6320547</v>
      </c>
      <c r="O12" s="31">
        <f t="shared" si="0"/>
        <v>1060603</v>
      </c>
      <c r="P12" s="31">
        <f t="shared" si="0"/>
        <v>-10374419</v>
      </c>
      <c r="Q12" s="31">
        <f t="shared" si="0"/>
        <v>-2046456</v>
      </c>
      <c r="R12" s="31">
        <f t="shared" si="0"/>
        <v>-11360272</v>
      </c>
      <c r="S12" s="31">
        <f t="shared" si="0"/>
        <v>149259</v>
      </c>
      <c r="T12" s="31">
        <f t="shared" si="0"/>
        <v>-41009</v>
      </c>
      <c r="U12" s="31">
        <f t="shared" si="0"/>
        <v>-953359</v>
      </c>
      <c r="V12" s="31">
        <f t="shared" si="0"/>
        <v>-845109</v>
      </c>
      <c r="W12" s="31">
        <f t="shared" si="0"/>
        <v>27305760</v>
      </c>
      <c r="X12" s="31">
        <f t="shared" si="0"/>
        <v>-53399962</v>
      </c>
      <c r="Y12" s="31">
        <f t="shared" si="0"/>
        <v>80705722</v>
      </c>
      <c r="Z12" s="32">
        <f>+IF(X12&lt;&gt;0,+(Y12/X12)*100,0)</f>
        <v>-151.13441841026031</v>
      </c>
      <c r="AA12" s="33">
        <f>SUM(AA6:AA11)</f>
        <v>-53399962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1726005</v>
      </c>
      <c r="D19" s="18"/>
      <c r="E19" s="19">
        <v>-18854639</v>
      </c>
      <c r="F19" s="20">
        <v>-18854639</v>
      </c>
      <c r="G19" s="20">
        <v>2064897</v>
      </c>
      <c r="H19" s="20"/>
      <c r="I19" s="20">
        <v>-34619443</v>
      </c>
      <c r="J19" s="20">
        <v>-32554546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34280552</v>
      </c>
      <c r="V19" s="20">
        <v>34280552</v>
      </c>
      <c r="W19" s="20">
        <v>1726006</v>
      </c>
      <c r="X19" s="20">
        <v>-18854639</v>
      </c>
      <c r="Y19" s="20">
        <v>20580645</v>
      </c>
      <c r="Z19" s="21">
        <v>-109.15427762896972</v>
      </c>
      <c r="AA19" s="22">
        <v>-18854639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1726005</v>
      </c>
      <c r="D24" s="29">
        <f>SUM(D15:D23)</f>
        <v>0</v>
      </c>
      <c r="E24" s="36">
        <f t="shared" si="1"/>
        <v>-18854639</v>
      </c>
      <c r="F24" s="37">
        <f t="shared" si="1"/>
        <v>-18854639</v>
      </c>
      <c r="G24" s="37">
        <f t="shared" si="1"/>
        <v>2064897</v>
      </c>
      <c r="H24" s="37">
        <f t="shared" si="1"/>
        <v>0</v>
      </c>
      <c r="I24" s="37">
        <f t="shared" si="1"/>
        <v>-34619443</v>
      </c>
      <c r="J24" s="37">
        <f t="shared" si="1"/>
        <v>-32554546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34280552</v>
      </c>
      <c r="V24" s="37">
        <f t="shared" si="1"/>
        <v>34280552</v>
      </c>
      <c r="W24" s="37">
        <f t="shared" si="1"/>
        <v>1726006</v>
      </c>
      <c r="X24" s="37">
        <f t="shared" si="1"/>
        <v>-18854639</v>
      </c>
      <c r="Y24" s="37">
        <f t="shared" si="1"/>
        <v>20580645</v>
      </c>
      <c r="Z24" s="38">
        <f>+IF(X24&lt;&gt;0,+(Y24/X24)*100,0)</f>
        <v>-109.15427762896972</v>
      </c>
      <c r="AA24" s="39">
        <f>SUM(AA15:AA23)</f>
        <v>-18854639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26690117</v>
      </c>
      <c r="D25" s="29">
        <f>+D12+D24</f>
        <v>0</v>
      </c>
      <c r="E25" s="30">
        <f t="shared" si="2"/>
        <v>-72254601</v>
      </c>
      <c r="F25" s="31">
        <f t="shared" si="2"/>
        <v>-72254601</v>
      </c>
      <c r="G25" s="31">
        <f t="shared" si="2"/>
        <v>30207068</v>
      </c>
      <c r="H25" s="31">
        <f t="shared" si="2"/>
        <v>2902160</v>
      </c>
      <c r="I25" s="31">
        <f t="shared" si="2"/>
        <v>-32473180</v>
      </c>
      <c r="J25" s="31">
        <f t="shared" si="2"/>
        <v>636048</v>
      </c>
      <c r="K25" s="31">
        <f t="shared" si="2"/>
        <v>2966123</v>
      </c>
      <c r="L25" s="31">
        <f t="shared" si="2"/>
        <v>2451415</v>
      </c>
      <c r="M25" s="31">
        <f t="shared" si="2"/>
        <v>903009</v>
      </c>
      <c r="N25" s="31">
        <f t="shared" si="2"/>
        <v>6320547</v>
      </c>
      <c r="O25" s="31">
        <f t="shared" si="2"/>
        <v>1060603</v>
      </c>
      <c r="P25" s="31">
        <f t="shared" si="2"/>
        <v>-10374419</v>
      </c>
      <c r="Q25" s="31">
        <f t="shared" si="2"/>
        <v>-2046456</v>
      </c>
      <c r="R25" s="31">
        <f t="shared" si="2"/>
        <v>-11360272</v>
      </c>
      <c r="S25" s="31">
        <f t="shared" si="2"/>
        <v>149259</v>
      </c>
      <c r="T25" s="31">
        <f t="shared" si="2"/>
        <v>-41009</v>
      </c>
      <c r="U25" s="31">
        <f t="shared" si="2"/>
        <v>33327193</v>
      </c>
      <c r="V25" s="31">
        <f t="shared" si="2"/>
        <v>33435443</v>
      </c>
      <c r="W25" s="31">
        <f t="shared" si="2"/>
        <v>29031766</v>
      </c>
      <c r="X25" s="31">
        <f t="shared" si="2"/>
        <v>-72254601</v>
      </c>
      <c r="Y25" s="31">
        <f t="shared" si="2"/>
        <v>101286367</v>
      </c>
      <c r="Z25" s="32">
        <f>+IF(X25&lt;&gt;0,+(Y25/X25)*100,0)</f>
        <v>-140.17981636906416</v>
      </c>
      <c r="AA25" s="33">
        <f>+AA12+AA24</f>
        <v>-72254601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1975354</v>
      </c>
      <c r="D32" s="18"/>
      <c r="E32" s="19">
        <v>-393003</v>
      </c>
      <c r="F32" s="20">
        <v>-393003</v>
      </c>
      <c r="G32" s="20">
        <v>2113476</v>
      </c>
      <c r="H32" s="20">
        <v>144315</v>
      </c>
      <c r="I32" s="20">
        <v>160266</v>
      </c>
      <c r="J32" s="20">
        <v>2418057</v>
      </c>
      <c r="K32" s="20">
        <v>21735</v>
      </c>
      <c r="L32" s="20">
        <v>-103801</v>
      </c>
      <c r="M32" s="20">
        <v>73057</v>
      </c>
      <c r="N32" s="20">
        <v>-9009</v>
      </c>
      <c r="O32" s="20">
        <v>363161</v>
      </c>
      <c r="P32" s="20">
        <v>-284296</v>
      </c>
      <c r="Q32" s="20">
        <v>57183</v>
      </c>
      <c r="R32" s="20">
        <v>136048</v>
      </c>
      <c r="S32" s="20">
        <v>28214</v>
      </c>
      <c r="T32" s="20">
        <v>154226</v>
      </c>
      <c r="U32" s="20">
        <v>-412723</v>
      </c>
      <c r="V32" s="20">
        <v>-230283</v>
      </c>
      <c r="W32" s="20">
        <v>2314813</v>
      </c>
      <c r="X32" s="20">
        <v>-393003</v>
      </c>
      <c r="Y32" s="20">
        <v>2707816</v>
      </c>
      <c r="Z32" s="21">
        <v>-689.00644524342056</v>
      </c>
      <c r="AA32" s="22">
        <v>-393003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1975354</v>
      </c>
      <c r="D34" s="29">
        <f>SUM(D29:D33)</f>
        <v>0</v>
      </c>
      <c r="E34" s="30">
        <f t="shared" si="3"/>
        <v>-393003</v>
      </c>
      <c r="F34" s="31">
        <f t="shared" si="3"/>
        <v>-393003</v>
      </c>
      <c r="G34" s="31">
        <f t="shared" si="3"/>
        <v>2113476</v>
      </c>
      <c r="H34" s="31">
        <f t="shared" si="3"/>
        <v>144315</v>
      </c>
      <c r="I34" s="31">
        <f t="shared" si="3"/>
        <v>160266</v>
      </c>
      <c r="J34" s="31">
        <f t="shared" si="3"/>
        <v>2418057</v>
      </c>
      <c r="K34" s="31">
        <f t="shared" si="3"/>
        <v>21735</v>
      </c>
      <c r="L34" s="31">
        <f t="shared" si="3"/>
        <v>-103801</v>
      </c>
      <c r="M34" s="31">
        <f t="shared" si="3"/>
        <v>73057</v>
      </c>
      <c r="N34" s="31">
        <f t="shared" si="3"/>
        <v>-9009</v>
      </c>
      <c r="O34" s="31">
        <f t="shared" si="3"/>
        <v>363161</v>
      </c>
      <c r="P34" s="31">
        <f t="shared" si="3"/>
        <v>-284296</v>
      </c>
      <c r="Q34" s="31">
        <f t="shared" si="3"/>
        <v>57183</v>
      </c>
      <c r="R34" s="31">
        <f t="shared" si="3"/>
        <v>136048</v>
      </c>
      <c r="S34" s="31">
        <f t="shared" si="3"/>
        <v>28214</v>
      </c>
      <c r="T34" s="31">
        <f t="shared" si="3"/>
        <v>154226</v>
      </c>
      <c r="U34" s="31">
        <f t="shared" si="3"/>
        <v>-412723</v>
      </c>
      <c r="V34" s="31">
        <f t="shared" si="3"/>
        <v>-230283</v>
      </c>
      <c r="W34" s="31">
        <f t="shared" si="3"/>
        <v>2314813</v>
      </c>
      <c r="X34" s="31">
        <f t="shared" si="3"/>
        <v>-393003</v>
      </c>
      <c r="Y34" s="31">
        <f t="shared" si="3"/>
        <v>2707816</v>
      </c>
      <c r="Z34" s="32">
        <f>+IF(X34&lt;&gt;0,+(Y34/X34)*100,0)</f>
        <v>-689.00644524342056</v>
      </c>
      <c r="AA34" s="33">
        <f>SUM(AA29:AA33)</f>
        <v>-393003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1975354</v>
      </c>
      <c r="D40" s="29">
        <f>+D34+D39</f>
        <v>0</v>
      </c>
      <c r="E40" s="30">
        <f t="shared" si="5"/>
        <v>-393003</v>
      </c>
      <c r="F40" s="31">
        <f t="shared" si="5"/>
        <v>-393003</v>
      </c>
      <c r="G40" s="31">
        <f t="shared" si="5"/>
        <v>2113476</v>
      </c>
      <c r="H40" s="31">
        <f t="shared" si="5"/>
        <v>144315</v>
      </c>
      <c r="I40" s="31">
        <f t="shared" si="5"/>
        <v>160266</v>
      </c>
      <c r="J40" s="31">
        <f t="shared" si="5"/>
        <v>2418057</v>
      </c>
      <c r="K40" s="31">
        <f t="shared" si="5"/>
        <v>21735</v>
      </c>
      <c r="L40" s="31">
        <f t="shared" si="5"/>
        <v>-103801</v>
      </c>
      <c r="M40" s="31">
        <f t="shared" si="5"/>
        <v>73057</v>
      </c>
      <c r="N40" s="31">
        <f t="shared" si="5"/>
        <v>-9009</v>
      </c>
      <c r="O40" s="31">
        <f t="shared" si="5"/>
        <v>363161</v>
      </c>
      <c r="P40" s="31">
        <f t="shared" si="5"/>
        <v>-284296</v>
      </c>
      <c r="Q40" s="31">
        <f t="shared" si="5"/>
        <v>57183</v>
      </c>
      <c r="R40" s="31">
        <f t="shared" si="5"/>
        <v>136048</v>
      </c>
      <c r="S40" s="31">
        <f t="shared" si="5"/>
        <v>28214</v>
      </c>
      <c r="T40" s="31">
        <f t="shared" si="5"/>
        <v>154226</v>
      </c>
      <c r="U40" s="31">
        <f t="shared" si="5"/>
        <v>-412723</v>
      </c>
      <c r="V40" s="31">
        <f t="shared" si="5"/>
        <v>-230283</v>
      </c>
      <c r="W40" s="31">
        <f t="shared" si="5"/>
        <v>2314813</v>
      </c>
      <c r="X40" s="31">
        <f t="shared" si="5"/>
        <v>-393003</v>
      </c>
      <c r="Y40" s="31">
        <f t="shared" si="5"/>
        <v>2707816</v>
      </c>
      <c r="Z40" s="32">
        <f>+IF(X40&lt;&gt;0,+(Y40/X40)*100,0)</f>
        <v>-689.00644524342056</v>
      </c>
      <c r="AA40" s="33">
        <f>+AA34+AA39</f>
        <v>-393003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24714763</v>
      </c>
      <c r="D42" s="43">
        <f>+D25-D40</f>
        <v>0</v>
      </c>
      <c r="E42" s="44">
        <f t="shared" si="6"/>
        <v>-71861598</v>
      </c>
      <c r="F42" s="45">
        <f t="shared" si="6"/>
        <v>-71861598</v>
      </c>
      <c r="G42" s="45">
        <f t="shared" si="6"/>
        <v>28093592</v>
      </c>
      <c r="H42" s="45">
        <f t="shared" si="6"/>
        <v>2757845</v>
      </c>
      <c r="I42" s="45">
        <f t="shared" si="6"/>
        <v>-32633446</v>
      </c>
      <c r="J42" s="45">
        <f t="shared" si="6"/>
        <v>-1782009</v>
      </c>
      <c r="K42" s="45">
        <f t="shared" si="6"/>
        <v>2944388</v>
      </c>
      <c r="L42" s="45">
        <f t="shared" si="6"/>
        <v>2555216</v>
      </c>
      <c r="M42" s="45">
        <f t="shared" si="6"/>
        <v>829952</v>
      </c>
      <c r="N42" s="45">
        <f t="shared" si="6"/>
        <v>6329556</v>
      </c>
      <c r="O42" s="45">
        <f t="shared" si="6"/>
        <v>697442</v>
      </c>
      <c r="P42" s="45">
        <f t="shared" si="6"/>
        <v>-10090123</v>
      </c>
      <c r="Q42" s="45">
        <f t="shared" si="6"/>
        <v>-2103639</v>
      </c>
      <c r="R42" s="45">
        <f t="shared" si="6"/>
        <v>-11496320</v>
      </c>
      <c r="S42" s="45">
        <f t="shared" si="6"/>
        <v>121045</v>
      </c>
      <c r="T42" s="45">
        <f t="shared" si="6"/>
        <v>-195235</v>
      </c>
      <c r="U42" s="45">
        <f t="shared" si="6"/>
        <v>33739916</v>
      </c>
      <c r="V42" s="45">
        <f t="shared" si="6"/>
        <v>33665726</v>
      </c>
      <c r="W42" s="45">
        <f t="shared" si="6"/>
        <v>26716953</v>
      </c>
      <c r="X42" s="45">
        <f t="shared" si="6"/>
        <v>-71861598</v>
      </c>
      <c r="Y42" s="45">
        <f t="shared" si="6"/>
        <v>98578551</v>
      </c>
      <c r="Z42" s="46">
        <f>+IF(X42&lt;&gt;0,+(Y42/X42)*100,0)</f>
        <v>-137.17834524080581</v>
      </c>
      <c r="AA42" s="47">
        <f>+AA25-AA40</f>
        <v>-71861598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-21053858</v>
      </c>
      <c r="F45" s="20">
        <v>-21053858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-21053858</v>
      </c>
      <c r="Y45" s="20">
        <v>21053858</v>
      </c>
      <c r="Z45" s="48">
        <v>-100</v>
      </c>
      <c r="AA45" s="22">
        <v>-21053858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-21053858</v>
      </c>
      <c r="F48" s="53">
        <f t="shared" si="7"/>
        <v>-21053858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-21053858</v>
      </c>
      <c r="Y48" s="53">
        <f t="shared" si="7"/>
        <v>21053858</v>
      </c>
      <c r="Z48" s="54">
        <f>+IF(X48&lt;&gt;0,+(Y48/X48)*100,0)</f>
        <v>-100</v>
      </c>
      <c r="AA48" s="55">
        <f>SUM(AA45:AA47)</f>
        <v>-21053858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132821627</v>
      </c>
      <c r="D6" s="18"/>
      <c r="E6" s="19">
        <v>-2185175</v>
      </c>
      <c r="F6" s="20">
        <v>-5588635</v>
      </c>
      <c r="G6" s="20">
        <v>133734618</v>
      </c>
      <c r="H6" s="20">
        <v>827468</v>
      </c>
      <c r="I6" s="20">
        <v>836359</v>
      </c>
      <c r="J6" s="20">
        <v>135398445</v>
      </c>
      <c r="K6" s="20">
        <v>1150085</v>
      </c>
      <c r="L6" s="20">
        <v>735991</v>
      </c>
      <c r="M6" s="20">
        <v>885085</v>
      </c>
      <c r="N6" s="20">
        <v>2771161</v>
      </c>
      <c r="O6" s="20">
        <v>1079815</v>
      </c>
      <c r="P6" s="20">
        <v>1228288</v>
      </c>
      <c r="Q6" s="20">
        <v>-672464</v>
      </c>
      <c r="R6" s="20">
        <v>1635639</v>
      </c>
      <c r="S6" s="20">
        <v>726659</v>
      </c>
      <c r="T6" s="20">
        <v>1423868</v>
      </c>
      <c r="U6" s="20">
        <v>1047897</v>
      </c>
      <c r="V6" s="20">
        <v>3198424</v>
      </c>
      <c r="W6" s="20">
        <v>143003669</v>
      </c>
      <c r="X6" s="20">
        <v>-5588635</v>
      </c>
      <c r="Y6" s="20">
        <v>148592304</v>
      </c>
      <c r="Z6" s="21">
        <v>-2658.830000527857</v>
      </c>
      <c r="AA6" s="22">
        <v>-5588635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29405308</v>
      </c>
      <c r="D8" s="18"/>
      <c r="E8" s="19">
        <v>-1113413</v>
      </c>
      <c r="F8" s="20">
        <v>-1265758</v>
      </c>
      <c r="G8" s="20">
        <v>30998137</v>
      </c>
      <c r="H8" s="20">
        <v>1586075</v>
      </c>
      <c r="I8" s="20">
        <v>1595976</v>
      </c>
      <c r="J8" s="20">
        <v>34180188</v>
      </c>
      <c r="K8" s="20">
        <v>1408220</v>
      </c>
      <c r="L8" s="20">
        <v>1504743</v>
      </c>
      <c r="M8" s="20">
        <v>1653052</v>
      </c>
      <c r="N8" s="20">
        <v>4566015</v>
      </c>
      <c r="O8" s="20">
        <v>1612554</v>
      </c>
      <c r="P8" s="20">
        <v>1332934</v>
      </c>
      <c r="Q8" s="20">
        <v>1522241</v>
      </c>
      <c r="R8" s="20">
        <v>4467729</v>
      </c>
      <c r="S8" s="20">
        <v>1729613</v>
      </c>
      <c r="T8" s="20">
        <v>1298176</v>
      </c>
      <c r="U8" s="20">
        <v>1494586</v>
      </c>
      <c r="V8" s="20">
        <v>4522375</v>
      </c>
      <c r="W8" s="20">
        <v>47736307</v>
      </c>
      <c r="X8" s="20">
        <v>-1265758</v>
      </c>
      <c r="Y8" s="20">
        <v>49002065</v>
      </c>
      <c r="Z8" s="21">
        <v>-3871.3612712698632</v>
      </c>
      <c r="AA8" s="22">
        <v>-1265758</v>
      </c>
    </row>
    <row r="9" spans="1:27" x14ac:dyDescent="0.25">
      <c r="A9" s="23" t="s">
        <v>37</v>
      </c>
      <c r="B9" s="17" t="s">
        <v>32</v>
      </c>
      <c r="C9" s="18">
        <v>461634</v>
      </c>
      <c r="D9" s="18"/>
      <c r="E9" s="19"/>
      <c r="F9" s="20"/>
      <c r="G9" s="20">
        <v>461634</v>
      </c>
      <c r="H9" s="20"/>
      <c r="I9" s="20">
        <v>8406</v>
      </c>
      <c r="J9" s="20">
        <v>470040</v>
      </c>
      <c r="K9" s="20">
        <v>27051</v>
      </c>
      <c r="L9" s="20">
        <v>8294</v>
      </c>
      <c r="M9" s="20">
        <v>11766</v>
      </c>
      <c r="N9" s="20">
        <v>47111</v>
      </c>
      <c r="O9" s="20">
        <v>1617</v>
      </c>
      <c r="P9" s="20">
        <v>4080</v>
      </c>
      <c r="Q9" s="20">
        <v>149431</v>
      </c>
      <c r="R9" s="20">
        <v>155128</v>
      </c>
      <c r="S9" s="20">
        <v>8012</v>
      </c>
      <c r="T9" s="20">
        <v>1131</v>
      </c>
      <c r="U9" s="20">
        <v>2899</v>
      </c>
      <c r="V9" s="20">
        <v>12042</v>
      </c>
      <c r="W9" s="20">
        <v>684321</v>
      </c>
      <c r="X9" s="20"/>
      <c r="Y9" s="20">
        <v>684321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-1381697</v>
      </c>
      <c r="D11" s="18"/>
      <c r="E11" s="19"/>
      <c r="F11" s="20">
        <v>-4720000</v>
      </c>
      <c r="G11" s="20">
        <v>-1389616</v>
      </c>
      <c r="H11" s="20">
        <v>-6296</v>
      </c>
      <c r="I11" s="20">
        <v>-40742</v>
      </c>
      <c r="J11" s="20">
        <v>-1436654</v>
      </c>
      <c r="K11" s="20">
        <v>-13543</v>
      </c>
      <c r="L11" s="20">
        <v>-6902</v>
      </c>
      <c r="M11" s="20">
        <v>-5879</v>
      </c>
      <c r="N11" s="20">
        <v>-26324</v>
      </c>
      <c r="O11" s="20">
        <v>-11594</v>
      </c>
      <c r="P11" s="20">
        <v>-18442</v>
      </c>
      <c r="Q11" s="20">
        <v>-10018</v>
      </c>
      <c r="R11" s="20">
        <v>-40054</v>
      </c>
      <c r="S11" s="20">
        <v>42591</v>
      </c>
      <c r="T11" s="20">
        <v>4625</v>
      </c>
      <c r="U11" s="20">
        <v>-2174</v>
      </c>
      <c r="V11" s="20">
        <v>45042</v>
      </c>
      <c r="W11" s="20">
        <v>-1457990</v>
      </c>
      <c r="X11" s="20">
        <v>-4720000</v>
      </c>
      <c r="Y11" s="20">
        <v>3262010</v>
      </c>
      <c r="Z11" s="21">
        <v>-69.110381355932205</v>
      </c>
      <c r="AA11" s="22">
        <v>-4720000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161306872</v>
      </c>
      <c r="D12" s="29">
        <f>SUM(D6:D11)</f>
        <v>0</v>
      </c>
      <c r="E12" s="30">
        <f t="shared" si="0"/>
        <v>-3298588</v>
      </c>
      <c r="F12" s="31">
        <f t="shared" si="0"/>
        <v>-11574393</v>
      </c>
      <c r="G12" s="31">
        <f t="shared" si="0"/>
        <v>163804773</v>
      </c>
      <c r="H12" s="31">
        <f t="shared" si="0"/>
        <v>2407247</v>
      </c>
      <c r="I12" s="31">
        <f t="shared" si="0"/>
        <v>2399999</v>
      </c>
      <c r="J12" s="31">
        <f t="shared" si="0"/>
        <v>168612019</v>
      </c>
      <c r="K12" s="31">
        <f t="shared" si="0"/>
        <v>2571813</v>
      </c>
      <c r="L12" s="31">
        <f t="shared" si="0"/>
        <v>2242126</v>
      </c>
      <c r="M12" s="31">
        <f t="shared" si="0"/>
        <v>2544024</v>
      </c>
      <c r="N12" s="31">
        <f t="shared" si="0"/>
        <v>7357963</v>
      </c>
      <c r="O12" s="31">
        <f t="shared" si="0"/>
        <v>2682392</v>
      </c>
      <c r="P12" s="31">
        <f t="shared" si="0"/>
        <v>2546860</v>
      </c>
      <c r="Q12" s="31">
        <f t="shared" si="0"/>
        <v>989190</v>
      </c>
      <c r="R12" s="31">
        <f t="shared" si="0"/>
        <v>6218442</v>
      </c>
      <c r="S12" s="31">
        <f t="shared" si="0"/>
        <v>2506875</v>
      </c>
      <c r="T12" s="31">
        <f t="shared" si="0"/>
        <v>2727800</v>
      </c>
      <c r="U12" s="31">
        <f t="shared" si="0"/>
        <v>2543208</v>
      </c>
      <c r="V12" s="31">
        <f t="shared" si="0"/>
        <v>7777883</v>
      </c>
      <c r="W12" s="31">
        <f t="shared" si="0"/>
        <v>189966307</v>
      </c>
      <c r="X12" s="31">
        <f t="shared" si="0"/>
        <v>-11574393</v>
      </c>
      <c r="Y12" s="31">
        <f t="shared" si="0"/>
        <v>201540700</v>
      </c>
      <c r="Z12" s="32">
        <f>+IF(X12&lt;&gt;0,+(Y12/X12)*100,0)</f>
        <v>-1741.2636671313994</v>
      </c>
      <c r="AA12" s="33">
        <f>SUM(AA6:AA11)</f>
        <v>-11574393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6144890</v>
      </c>
      <c r="D19" s="18"/>
      <c r="E19" s="19"/>
      <c r="F19" s="20"/>
      <c r="G19" s="20">
        <v>6144890</v>
      </c>
      <c r="H19" s="20"/>
      <c r="I19" s="20"/>
      <c r="J19" s="20">
        <v>6144890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6144890</v>
      </c>
      <c r="X19" s="20"/>
      <c r="Y19" s="20">
        <v>6144890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6144890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6144890</v>
      </c>
      <c r="H24" s="37">
        <f t="shared" si="1"/>
        <v>0</v>
      </c>
      <c r="I24" s="37">
        <f t="shared" si="1"/>
        <v>0</v>
      </c>
      <c r="J24" s="37">
        <f t="shared" si="1"/>
        <v>6144890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6144890</v>
      </c>
      <c r="X24" s="37">
        <f t="shared" si="1"/>
        <v>0</v>
      </c>
      <c r="Y24" s="37">
        <f t="shared" si="1"/>
        <v>6144890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167451762</v>
      </c>
      <c r="D25" s="29">
        <f>+D12+D24</f>
        <v>0</v>
      </c>
      <c r="E25" s="30">
        <f t="shared" si="2"/>
        <v>-3298588</v>
      </c>
      <c r="F25" s="31">
        <f t="shared" si="2"/>
        <v>-11574393</v>
      </c>
      <c r="G25" s="31">
        <f t="shared" si="2"/>
        <v>169949663</v>
      </c>
      <c r="H25" s="31">
        <f t="shared" si="2"/>
        <v>2407247</v>
      </c>
      <c r="I25" s="31">
        <f t="shared" si="2"/>
        <v>2399999</v>
      </c>
      <c r="J25" s="31">
        <f t="shared" si="2"/>
        <v>174756909</v>
      </c>
      <c r="K25" s="31">
        <f t="shared" si="2"/>
        <v>2571813</v>
      </c>
      <c r="L25" s="31">
        <f t="shared" si="2"/>
        <v>2242126</v>
      </c>
      <c r="M25" s="31">
        <f t="shared" si="2"/>
        <v>2544024</v>
      </c>
      <c r="N25" s="31">
        <f t="shared" si="2"/>
        <v>7357963</v>
      </c>
      <c r="O25" s="31">
        <f t="shared" si="2"/>
        <v>2682392</v>
      </c>
      <c r="P25" s="31">
        <f t="shared" si="2"/>
        <v>2546860</v>
      </c>
      <c r="Q25" s="31">
        <f t="shared" si="2"/>
        <v>989190</v>
      </c>
      <c r="R25" s="31">
        <f t="shared" si="2"/>
        <v>6218442</v>
      </c>
      <c r="S25" s="31">
        <f t="shared" si="2"/>
        <v>2506875</v>
      </c>
      <c r="T25" s="31">
        <f t="shared" si="2"/>
        <v>2727800</v>
      </c>
      <c r="U25" s="31">
        <f t="shared" si="2"/>
        <v>2543208</v>
      </c>
      <c r="V25" s="31">
        <f t="shared" si="2"/>
        <v>7777883</v>
      </c>
      <c r="W25" s="31">
        <f t="shared" si="2"/>
        <v>196111197</v>
      </c>
      <c r="X25" s="31">
        <f t="shared" si="2"/>
        <v>-11574393</v>
      </c>
      <c r="Y25" s="31">
        <f t="shared" si="2"/>
        <v>207685590</v>
      </c>
      <c r="Z25" s="32">
        <f>+IF(X25&lt;&gt;0,+(Y25/X25)*100,0)</f>
        <v>-1794.3540538151763</v>
      </c>
      <c r="AA25" s="33">
        <f>+AA12+AA24</f>
        <v>-11574393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191319</v>
      </c>
      <c r="D31" s="18"/>
      <c r="E31" s="19"/>
      <c r="F31" s="20"/>
      <c r="G31" s="20">
        <v>-9431</v>
      </c>
      <c r="H31" s="20">
        <v>-6</v>
      </c>
      <c r="I31" s="20"/>
      <c r="J31" s="20">
        <v>-9437</v>
      </c>
      <c r="K31" s="20"/>
      <c r="L31" s="20"/>
      <c r="M31" s="20"/>
      <c r="N31" s="20"/>
      <c r="O31" s="20"/>
      <c r="P31" s="20"/>
      <c r="Q31" s="20"/>
      <c r="R31" s="20"/>
      <c r="S31" s="20"/>
      <c r="T31" s="20">
        <v>-115</v>
      </c>
      <c r="U31" s="20"/>
      <c r="V31" s="20">
        <v>-115</v>
      </c>
      <c r="W31" s="20">
        <v>-9552</v>
      </c>
      <c r="X31" s="20"/>
      <c r="Y31" s="20">
        <v>-9552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12485058</v>
      </c>
      <c r="D32" s="18"/>
      <c r="E32" s="19">
        <v>-34405726</v>
      </c>
      <c r="F32" s="20">
        <v>-7654696</v>
      </c>
      <c r="G32" s="20">
        <v>12880154</v>
      </c>
      <c r="H32" s="20">
        <v>242601</v>
      </c>
      <c r="I32" s="20">
        <v>215908</v>
      </c>
      <c r="J32" s="20">
        <v>13338663</v>
      </c>
      <c r="K32" s="20">
        <v>374974</v>
      </c>
      <c r="L32" s="20">
        <v>-79296</v>
      </c>
      <c r="M32" s="20">
        <v>335507</v>
      </c>
      <c r="N32" s="20">
        <v>631185</v>
      </c>
      <c r="O32" s="20">
        <v>351986</v>
      </c>
      <c r="P32" s="20">
        <v>321077</v>
      </c>
      <c r="Q32" s="20">
        <v>513446</v>
      </c>
      <c r="R32" s="20">
        <v>1186509</v>
      </c>
      <c r="S32" s="20">
        <v>185687</v>
      </c>
      <c r="T32" s="20">
        <v>260310</v>
      </c>
      <c r="U32" s="20">
        <v>270105</v>
      </c>
      <c r="V32" s="20">
        <v>716102</v>
      </c>
      <c r="W32" s="20">
        <v>15872459</v>
      </c>
      <c r="X32" s="20">
        <v>-7654696</v>
      </c>
      <c r="Y32" s="20">
        <v>23527155</v>
      </c>
      <c r="Z32" s="21">
        <v>-307.35583751464463</v>
      </c>
      <c r="AA32" s="22">
        <v>-7654696</v>
      </c>
    </row>
    <row r="33" spans="1:27" x14ac:dyDescent="0.25">
      <c r="A33" s="23" t="s">
        <v>59</v>
      </c>
      <c r="B33" s="17" t="s">
        <v>32</v>
      </c>
      <c r="C33" s="18">
        <v>8467469</v>
      </c>
      <c r="D33" s="18"/>
      <c r="E33" s="19"/>
      <c r="F33" s="20"/>
      <c r="G33" s="20">
        <v>-5681168</v>
      </c>
      <c r="H33" s="20">
        <v>14148637</v>
      </c>
      <c r="I33" s="20"/>
      <c r="J33" s="20">
        <v>8467469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8467469</v>
      </c>
      <c r="X33" s="20"/>
      <c r="Y33" s="20">
        <v>8467469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21143846</v>
      </c>
      <c r="D34" s="29">
        <f>SUM(D29:D33)</f>
        <v>0</v>
      </c>
      <c r="E34" s="30">
        <f t="shared" si="3"/>
        <v>-34405726</v>
      </c>
      <c r="F34" s="31">
        <f t="shared" si="3"/>
        <v>-7654696</v>
      </c>
      <c r="G34" s="31">
        <f t="shared" si="3"/>
        <v>7189555</v>
      </c>
      <c r="H34" s="31">
        <f t="shared" si="3"/>
        <v>14391232</v>
      </c>
      <c r="I34" s="31">
        <f t="shared" si="3"/>
        <v>215908</v>
      </c>
      <c r="J34" s="31">
        <f t="shared" si="3"/>
        <v>21796695</v>
      </c>
      <c r="K34" s="31">
        <f t="shared" si="3"/>
        <v>374974</v>
      </c>
      <c r="L34" s="31">
        <f t="shared" si="3"/>
        <v>-79296</v>
      </c>
      <c r="M34" s="31">
        <f t="shared" si="3"/>
        <v>335507</v>
      </c>
      <c r="N34" s="31">
        <f t="shared" si="3"/>
        <v>631185</v>
      </c>
      <c r="O34" s="31">
        <f t="shared" si="3"/>
        <v>351986</v>
      </c>
      <c r="P34" s="31">
        <f t="shared" si="3"/>
        <v>321077</v>
      </c>
      <c r="Q34" s="31">
        <f t="shared" si="3"/>
        <v>513446</v>
      </c>
      <c r="R34" s="31">
        <f t="shared" si="3"/>
        <v>1186509</v>
      </c>
      <c r="S34" s="31">
        <f t="shared" si="3"/>
        <v>185687</v>
      </c>
      <c r="T34" s="31">
        <f t="shared" si="3"/>
        <v>260195</v>
      </c>
      <c r="U34" s="31">
        <f t="shared" si="3"/>
        <v>270105</v>
      </c>
      <c r="V34" s="31">
        <f t="shared" si="3"/>
        <v>715987</v>
      </c>
      <c r="W34" s="31">
        <f t="shared" si="3"/>
        <v>24330376</v>
      </c>
      <c r="X34" s="31">
        <f t="shared" si="3"/>
        <v>-7654696</v>
      </c>
      <c r="Y34" s="31">
        <f t="shared" si="3"/>
        <v>31985072</v>
      </c>
      <c r="Z34" s="32">
        <f>+IF(X34&lt;&gt;0,+(Y34/X34)*100,0)</f>
        <v>-417.849017126219</v>
      </c>
      <c r="AA34" s="33">
        <f>SUM(AA29:AA33)</f>
        <v>-7654696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55381458</v>
      </c>
      <c r="D38" s="18"/>
      <c r="E38" s="19"/>
      <c r="F38" s="20"/>
      <c r="G38" s="20">
        <v>55381458</v>
      </c>
      <c r="H38" s="20"/>
      <c r="I38" s="20"/>
      <c r="J38" s="20">
        <v>55381458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55381458</v>
      </c>
      <c r="X38" s="20"/>
      <c r="Y38" s="20">
        <v>55381458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55381458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55381458</v>
      </c>
      <c r="H39" s="37">
        <f t="shared" si="4"/>
        <v>0</v>
      </c>
      <c r="I39" s="37">
        <f t="shared" si="4"/>
        <v>0</v>
      </c>
      <c r="J39" s="37">
        <f t="shared" si="4"/>
        <v>55381458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55381458</v>
      </c>
      <c r="X39" s="37">
        <f t="shared" si="4"/>
        <v>0</v>
      </c>
      <c r="Y39" s="37">
        <f t="shared" si="4"/>
        <v>55381458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76525304</v>
      </c>
      <c r="D40" s="29">
        <f>+D34+D39</f>
        <v>0</v>
      </c>
      <c r="E40" s="30">
        <f t="shared" si="5"/>
        <v>-34405726</v>
      </c>
      <c r="F40" s="31">
        <f t="shared" si="5"/>
        <v>-7654696</v>
      </c>
      <c r="G40" s="31">
        <f t="shared" si="5"/>
        <v>62571013</v>
      </c>
      <c r="H40" s="31">
        <f t="shared" si="5"/>
        <v>14391232</v>
      </c>
      <c r="I40" s="31">
        <f t="shared" si="5"/>
        <v>215908</v>
      </c>
      <c r="J40" s="31">
        <f t="shared" si="5"/>
        <v>77178153</v>
      </c>
      <c r="K40" s="31">
        <f t="shared" si="5"/>
        <v>374974</v>
      </c>
      <c r="L40" s="31">
        <f t="shared" si="5"/>
        <v>-79296</v>
      </c>
      <c r="M40" s="31">
        <f t="shared" si="5"/>
        <v>335507</v>
      </c>
      <c r="N40" s="31">
        <f t="shared" si="5"/>
        <v>631185</v>
      </c>
      <c r="O40" s="31">
        <f t="shared" si="5"/>
        <v>351986</v>
      </c>
      <c r="P40" s="31">
        <f t="shared" si="5"/>
        <v>321077</v>
      </c>
      <c r="Q40" s="31">
        <f t="shared" si="5"/>
        <v>513446</v>
      </c>
      <c r="R40" s="31">
        <f t="shared" si="5"/>
        <v>1186509</v>
      </c>
      <c r="S40" s="31">
        <f t="shared" si="5"/>
        <v>185687</v>
      </c>
      <c r="T40" s="31">
        <f t="shared" si="5"/>
        <v>260195</v>
      </c>
      <c r="U40" s="31">
        <f t="shared" si="5"/>
        <v>270105</v>
      </c>
      <c r="V40" s="31">
        <f t="shared" si="5"/>
        <v>715987</v>
      </c>
      <c r="W40" s="31">
        <f t="shared" si="5"/>
        <v>79711834</v>
      </c>
      <c r="X40" s="31">
        <f t="shared" si="5"/>
        <v>-7654696</v>
      </c>
      <c r="Y40" s="31">
        <f t="shared" si="5"/>
        <v>87366530</v>
      </c>
      <c r="Z40" s="32">
        <f>+IF(X40&lt;&gt;0,+(Y40/X40)*100,0)</f>
        <v>-1141.3455217555343</v>
      </c>
      <c r="AA40" s="33">
        <f>+AA34+AA39</f>
        <v>-7654696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90926458</v>
      </c>
      <c r="D42" s="43">
        <f>+D25-D40</f>
        <v>0</v>
      </c>
      <c r="E42" s="44">
        <f t="shared" si="6"/>
        <v>31107138</v>
      </c>
      <c r="F42" s="45">
        <f t="shared" si="6"/>
        <v>-3919697</v>
      </c>
      <c r="G42" s="45">
        <f t="shared" si="6"/>
        <v>107378650</v>
      </c>
      <c r="H42" s="45">
        <f t="shared" si="6"/>
        <v>-11983985</v>
      </c>
      <c r="I42" s="45">
        <f t="shared" si="6"/>
        <v>2184091</v>
      </c>
      <c r="J42" s="45">
        <f t="shared" si="6"/>
        <v>97578756</v>
      </c>
      <c r="K42" s="45">
        <f t="shared" si="6"/>
        <v>2196839</v>
      </c>
      <c r="L42" s="45">
        <f t="shared" si="6"/>
        <v>2321422</v>
      </c>
      <c r="M42" s="45">
        <f t="shared" si="6"/>
        <v>2208517</v>
      </c>
      <c r="N42" s="45">
        <f t="shared" si="6"/>
        <v>6726778</v>
      </c>
      <c r="O42" s="45">
        <f t="shared" si="6"/>
        <v>2330406</v>
      </c>
      <c r="P42" s="45">
        <f t="shared" si="6"/>
        <v>2225783</v>
      </c>
      <c r="Q42" s="45">
        <f t="shared" si="6"/>
        <v>475744</v>
      </c>
      <c r="R42" s="45">
        <f t="shared" si="6"/>
        <v>5031933</v>
      </c>
      <c r="S42" s="45">
        <f t="shared" si="6"/>
        <v>2321188</v>
      </c>
      <c r="T42" s="45">
        <f t="shared" si="6"/>
        <v>2467605</v>
      </c>
      <c r="U42" s="45">
        <f t="shared" si="6"/>
        <v>2273103</v>
      </c>
      <c r="V42" s="45">
        <f t="shared" si="6"/>
        <v>7061896</v>
      </c>
      <c r="W42" s="45">
        <f t="shared" si="6"/>
        <v>116399363</v>
      </c>
      <c r="X42" s="45">
        <f t="shared" si="6"/>
        <v>-3919697</v>
      </c>
      <c r="Y42" s="45">
        <f t="shared" si="6"/>
        <v>120319060</v>
      </c>
      <c r="Z42" s="46">
        <f>+IF(X42&lt;&gt;0,+(Y42/X42)*100,0)</f>
        <v>-3069.6010431418549</v>
      </c>
      <c r="AA42" s="47">
        <f>+AA25-AA40</f>
        <v>-3919697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31107139</v>
      </c>
      <c r="F45" s="20">
        <v>-3919698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-3919698</v>
      </c>
      <c r="Y45" s="20">
        <v>3919698</v>
      </c>
      <c r="Z45" s="48">
        <v>-100</v>
      </c>
      <c r="AA45" s="22">
        <v>-3919698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31107139</v>
      </c>
      <c r="F48" s="53">
        <f t="shared" si="7"/>
        <v>-3919698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-3919698</v>
      </c>
      <c r="Y48" s="53">
        <f t="shared" si="7"/>
        <v>3919698</v>
      </c>
      <c r="Z48" s="54">
        <f>+IF(X48&lt;&gt;0,+(Y48/X48)*100,0)</f>
        <v>-100</v>
      </c>
      <c r="AA48" s="55">
        <f>SUM(AA45:AA47)</f>
        <v>-3919698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3355722</v>
      </c>
      <c r="D6" s="18"/>
      <c r="E6" s="19">
        <v>-1463232</v>
      </c>
      <c r="F6" s="20">
        <v>615148</v>
      </c>
      <c r="G6" s="20">
        <v>3397281</v>
      </c>
      <c r="H6" s="20">
        <v>451703</v>
      </c>
      <c r="I6" s="20">
        <v>-153384</v>
      </c>
      <c r="J6" s="20">
        <v>3695600</v>
      </c>
      <c r="K6" s="20">
        <v>-38401</v>
      </c>
      <c r="L6" s="20">
        <v>575881</v>
      </c>
      <c r="M6" s="20">
        <v>-73924</v>
      </c>
      <c r="N6" s="20">
        <v>463556</v>
      </c>
      <c r="O6" s="20">
        <v>-57782</v>
      </c>
      <c r="P6" s="20">
        <v>386253</v>
      </c>
      <c r="Q6" s="20">
        <v>-56212</v>
      </c>
      <c r="R6" s="20">
        <v>272259</v>
      </c>
      <c r="S6" s="20">
        <v>-116681</v>
      </c>
      <c r="T6" s="20">
        <v>-123572</v>
      </c>
      <c r="U6" s="20">
        <v>-108112</v>
      </c>
      <c r="V6" s="20">
        <v>-348365</v>
      </c>
      <c r="W6" s="20">
        <v>4083050</v>
      </c>
      <c r="X6" s="20">
        <v>615148</v>
      </c>
      <c r="Y6" s="20">
        <v>3467902</v>
      </c>
      <c r="Z6" s="21">
        <v>563.75083719690224</v>
      </c>
      <c r="AA6" s="22">
        <v>615148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24781</v>
      </c>
      <c r="M7" s="20">
        <v>840</v>
      </c>
      <c r="N7" s="20">
        <v>25621</v>
      </c>
      <c r="O7" s="20">
        <v>384</v>
      </c>
      <c r="P7" s="20">
        <v>6286</v>
      </c>
      <c r="Q7" s="20">
        <v>573</v>
      </c>
      <c r="R7" s="20">
        <v>7243</v>
      </c>
      <c r="S7" s="20">
        <v>367</v>
      </c>
      <c r="T7" s="20">
        <v>2600</v>
      </c>
      <c r="U7" s="20">
        <v>164</v>
      </c>
      <c r="V7" s="20">
        <v>3131</v>
      </c>
      <c r="W7" s="20">
        <v>35995</v>
      </c>
      <c r="X7" s="20"/>
      <c r="Y7" s="20">
        <v>35995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-39000610</v>
      </c>
      <c r="D8" s="18"/>
      <c r="E8" s="19">
        <v>2506572</v>
      </c>
      <c r="F8" s="20">
        <v>2506572</v>
      </c>
      <c r="G8" s="20">
        <v>-27896784</v>
      </c>
      <c r="H8" s="20">
        <v>717565</v>
      </c>
      <c r="I8" s="20">
        <v>734268</v>
      </c>
      <c r="J8" s="20">
        <v>-26444951</v>
      </c>
      <c r="K8" s="20">
        <v>721284</v>
      </c>
      <c r="L8" s="20">
        <v>716800</v>
      </c>
      <c r="M8" s="20">
        <v>752535</v>
      </c>
      <c r="N8" s="20">
        <v>2190619</v>
      </c>
      <c r="O8" s="20">
        <v>740188</v>
      </c>
      <c r="P8" s="20">
        <v>747307</v>
      </c>
      <c r="Q8" s="20">
        <v>733787</v>
      </c>
      <c r="R8" s="20">
        <v>2221282</v>
      </c>
      <c r="S8" s="20">
        <v>724843</v>
      </c>
      <c r="T8" s="20">
        <v>750406</v>
      </c>
      <c r="U8" s="20">
        <v>768016</v>
      </c>
      <c r="V8" s="20">
        <v>2243265</v>
      </c>
      <c r="W8" s="20">
        <v>-19789785</v>
      </c>
      <c r="X8" s="20">
        <v>2506572</v>
      </c>
      <c r="Y8" s="20">
        <v>-22296357</v>
      </c>
      <c r="Z8" s="21">
        <v>-889.51592054806326</v>
      </c>
      <c r="AA8" s="22">
        <v>2506572</v>
      </c>
    </row>
    <row r="9" spans="1:27" x14ac:dyDescent="0.25">
      <c r="A9" s="23" t="s">
        <v>37</v>
      </c>
      <c r="B9" s="17" t="s">
        <v>32</v>
      </c>
      <c r="C9" s="18">
        <v>7161</v>
      </c>
      <c r="D9" s="18"/>
      <c r="E9" s="19"/>
      <c r="F9" s="20"/>
      <c r="G9" s="20">
        <v>7162</v>
      </c>
      <c r="H9" s="20"/>
      <c r="I9" s="20"/>
      <c r="J9" s="20">
        <v>7162</v>
      </c>
      <c r="K9" s="20">
        <v>-1045</v>
      </c>
      <c r="L9" s="20">
        <v>-234</v>
      </c>
      <c r="M9" s="20">
        <v>-245</v>
      </c>
      <c r="N9" s="20">
        <v>-1524</v>
      </c>
      <c r="O9" s="20">
        <v>-760</v>
      </c>
      <c r="P9" s="20">
        <v>-51</v>
      </c>
      <c r="Q9" s="20"/>
      <c r="R9" s="20">
        <v>-811</v>
      </c>
      <c r="S9" s="20">
        <v>-337</v>
      </c>
      <c r="T9" s="20">
        <v>-245</v>
      </c>
      <c r="U9" s="20">
        <v>-316</v>
      </c>
      <c r="V9" s="20">
        <v>-898</v>
      </c>
      <c r="W9" s="20">
        <v>3929</v>
      </c>
      <c r="X9" s="20"/>
      <c r="Y9" s="20">
        <v>3929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-35637727</v>
      </c>
      <c r="D12" s="29">
        <f>SUM(D6:D11)</f>
        <v>0</v>
      </c>
      <c r="E12" s="30">
        <f t="shared" si="0"/>
        <v>1043340</v>
      </c>
      <c r="F12" s="31">
        <f t="shared" si="0"/>
        <v>3121720</v>
      </c>
      <c r="G12" s="31">
        <f t="shared" si="0"/>
        <v>-24492341</v>
      </c>
      <c r="H12" s="31">
        <f t="shared" si="0"/>
        <v>1169268</v>
      </c>
      <c r="I12" s="31">
        <f t="shared" si="0"/>
        <v>580884</v>
      </c>
      <c r="J12" s="31">
        <f t="shared" si="0"/>
        <v>-22742189</v>
      </c>
      <c r="K12" s="31">
        <f t="shared" si="0"/>
        <v>681838</v>
      </c>
      <c r="L12" s="31">
        <f t="shared" si="0"/>
        <v>1317228</v>
      </c>
      <c r="M12" s="31">
        <f t="shared" si="0"/>
        <v>679206</v>
      </c>
      <c r="N12" s="31">
        <f t="shared" si="0"/>
        <v>2678272</v>
      </c>
      <c r="O12" s="31">
        <f t="shared" si="0"/>
        <v>682030</v>
      </c>
      <c r="P12" s="31">
        <f t="shared" si="0"/>
        <v>1139795</v>
      </c>
      <c r="Q12" s="31">
        <f t="shared" si="0"/>
        <v>678148</v>
      </c>
      <c r="R12" s="31">
        <f t="shared" si="0"/>
        <v>2499973</v>
      </c>
      <c r="S12" s="31">
        <f t="shared" si="0"/>
        <v>608192</v>
      </c>
      <c r="T12" s="31">
        <f t="shared" si="0"/>
        <v>629189</v>
      </c>
      <c r="U12" s="31">
        <f t="shared" si="0"/>
        <v>659752</v>
      </c>
      <c r="V12" s="31">
        <f t="shared" si="0"/>
        <v>1897133</v>
      </c>
      <c r="W12" s="31">
        <f t="shared" si="0"/>
        <v>-15666811</v>
      </c>
      <c r="X12" s="31">
        <f t="shared" si="0"/>
        <v>3121720</v>
      </c>
      <c r="Y12" s="31">
        <f t="shared" si="0"/>
        <v>-18788531</v>
      </c>
      <c r="Z12" s="32">
        <f>+IF(X12&lt;&gt;0,+(Y12/X12)*100,0)</f>
        <v>-601.86470919877502</v>
      </c>
      <c r="AA12" s="33">
        <f>SUM(AA6:AA11)</f>
        <v>3121720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-15964358</v>
      </c>
      <c r="D19" s="18"/>
      <c r="E19" s="19"/>
      <c r="F19" s="20"/>
      <c r="G19" s="20">
        <v>-7015004</v>
      </c>
      <c r="H19" s="20">
        <v>-1796105</v>
      </c>
      <c r="I19" s="20"/>
      <c r="J19" s="20">
        <v>-8811109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-8811109</v>
      </c>
      <c r="X19" s="20"/>
      <c r="Y19" s="20">
        <v>-8811109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-15964358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-7015004</v>
      </c>
      <c r="H24" s="37">
        <f t="shared" si="1"/>
        <v>-1796105</v>
      </c>
      <c r="I24" s="37">
        <f t="shared" si="1"/>
        <v>0</v>
      </c>
      <c r="J24" s="37">
        <f t="shared" si="1"/>
        <v>-8811109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-8811109</v>
      </c>
      <c r="X24" s="37">
        <f t="shared" si="1"/>
        <v>0</v>
      </c>
      <c r="Y24" s="37">
        <f t="shared" si="1"/>
        <v>-8811109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-51602085</v>
      </c>
      <c r="D25" s="29">
        <f>+D12+D24</f>
        <v>0</v>
      </c>
      <c r="E25" s="30">
        <f t="shared" si="2"/>
        <v>1043340</v>
      </c>
      <c r="F25" s="31">
        <f t="shared" si="2"/>
        <v>3121720</v>
      </c>
      <c r="G25" s="31">
        <f t="shared" si="2"/>
        <v>-31507345</v>
      </c>
      <c r="H25" s="31">
        <f t="shared" si="2"/>
        <v>-626837</v>
      </c>
      <c r="I25" s="31">
        <f t="shared" si="2"/>
        <v>580884</v>
      </c>
      <c r="J25" s="31">
        <f t="shared" si="2"/>
        <v>-31553298</v>
      </c>
      <c r="K25" s="31">
        <f t="shared" si="2"/>
        <v>681838</v>
      </c>
      <c r="L25" s="31">
        <f t="shared" si="2"/>
        <v>1317228</v>
      </c>
      <c r="M25" s="31">
        <f t="shared" si="2"/>
        <v>679206</v>
      </c>
      <c r="N25" s="31">
        <f t="shared" si="2"/>
        <v>2678272</v>
      </c>
      <c r="O25" s="31">
        <f t="shared" si="2"/>
        <v>682030</v>
      </c>
      <c r="P25" s="31">
        <f t="shared" si="2"/>
        <v>1139795</v>
      </c>
      <c r="Q25" s="31">
        <f t="shared" si="2"/>
        <v>678148</v>
      </c>
      <c r="R25" s="31">
        <f t="shared" si="2"/>
        <v>2499973</v>
      </c>
      <c r="S25" s="31">
        <f t="shared" si="2"/>
        <v>608192</v>
      </c>
      <c r="T25" s="31">
        <f t="shared" si="2"/>
        <v>629189</v>
      </c>
      <c r="U25" s="31">
        <f t="shared" si="2"/>
        <v>659752</v>
      </c>
      <c r="V25" s="31">
        <f t="shared" si="2"/>
        <v>1897133</v>
      </c>
      <c r="W25" s="31">
        <f t="shared" si="2"/>
        <v>-24477920</v>
      </c>
      <c r="X25" s="31">
        <f t="shared" si="2"/>
        <v>3121720</v>
      </c>
      <c r="Y25" s="31">
        <f t="shared" si="2"/>
        <v>-27599640</v>
      </c>
      <c r="Z25" s="32">
        <f>+IF(X25&lt;&gt;0,+(Y25/X25)*100,0)</f>
        <v>-884.11644862447622</v>
      </c>
      <c r="AA25" s="33">
        <f>+AA12+AA24</f>
        <v>3121720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-4923</v>
      </c>
      <c r="D31" s="18"/>
      <c r="E31" s="19"/>
      <c r="F31" s="20"/>
      <c r="G31" s="20">
        <v>-4923</v>
      </c>
      <c r="H31" s="20">
        <v>-170</v>
      </c>
      <c r="I31" s="20"/>
      <c r="J31" s="20">
        <v>-5093</v>
      </c>
      <c r="K31" s="20">
        <v>-260</v>
      </c>
      <c r="L31" s="20">
        <v>-11</v>
      </c>
      <c r="M31" s="20">
        <v>-1087</v>
      </c>
      <c r="N31" s="20">
        <v>-1358</v>
      </c>
      <c r="O31" s="20">
        <v>-91</v>
      </c>
      <c r="P31" s="20">
        <v>-214</v>
      </c>
      <c r="Q31" s="20">
        <v>-79</v>
      </c>
      <c r="R31" s="20">
        <v>-384</v>
      </c>
      <c r="S31" s="20">
        <v>-381</v>
      </c>
      <c r="T31" s="20"/>
      <c r="U31" s="20"/>
      <c r="V31" s="20">
        <v>-381</v>
      </c>
      <c r="W31" s="20">
        <v>-7216</v>
      </c>
      <c r="X31" s="20"/>
      <c r="Y31" s="20">
        <v>-7216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9251791</v>
      </c>
      <c r="D32" s="18"/>
      <c r="E32" s="19"/>
      <c r="F32" s="20"/>
      <c r="G32" s="20">
        <v>1728381</v>
      </c>
      <c r="H32" s="20">
        <v>7634320</v>
      </c>
      <c r="I32" s="20">
        <v>478100</v>
      </c>
      <c r="J32" s="20">
        <v>9840801</v>
      </c>
      <c r="K32" s="20">
        <v>102066</v>
      </c>
      <c r="L32" s="20">
        <v>773141</v>
      </c>
      <c r="M32" s="20">
        <v>-16299</v>
      </c>
      <c r="N32" s="20">
        <v>858908</v>
      </c>
      <c r="O32" s="20">
        <v>100085</v>
      </c>
      <c r="P32" s="20">
        <v>106423</v>
      </c>
      <c r="Q32" s="20">
        <v>-51050</v>
      </c>
      <c r="R32" s="20">
        <v>155458</v>
      </c>
      <c r="S32" s="20">
        <v>85526</v>
      </c>
      <c r="T32" s="20">
        <v>-186715</v>
      </c>
      <c r="U32" s="20">
        <v>107886</v>
      </c>
      <c r="V32" s="20">
        <v>6697</v>
      </c>
      <c r="W32" s="20">
        <v>10861864</v>
      </c>
      <c r="X32" s="20"/>
      <c r="Y32" s="20">
        <v>10861864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77592141</v>
      </c>
      <c r="D33" s="18"/>
      <c r="E33" s="19"/>
      <c r="F33" s="20"/>
      <c r="G33" s="20">
        <v>2646305</v>
      </c>
      <c r="H33" s="20"/>
      <c r="I33" s="20"/>
      <c r="J33" s="20">
        <v>2646305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2646305</v>
      </c>
      <c r="X33" s="20"/>
      <c r="Y33" s="20">
        <v>2646305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86839009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4369763</v>
      </c>
      <c r="H34" s="31">
        <f t="shared" si="3"/>
        <v>7634150</v>
      </c>
      <c r="I34" s="31">
        <f t="shared" si="3"/>
        <v>478100</v>
      </c>
      <c r="J34" s="31">
        <f t="shared" si="3"/>
        <v>12482013</v>
      </c>
      <c r="K34" s="31">
        <f t="shared" si="3"/>
        <v>101806</v>
      </c>
      <c r="L34" s="31">
        <f t="shared" si="3"/>
        <v>773130</v>
      </c>
      <c r="M34" s="31">
        <f t="shared" si="3"/>
        <v>-17386</v>
      </c>
      <c r="N34" s="31">
        <f t="shared" si="3"/>
        <v>857550</v>
      </c>
      <c r="O34" s="31">
        <f t="shared" si="3"/>
        <v>99994</v>
      </c>
      <c r="P34" s="31">
        <f t="shared" si="3"/>
        <v>106209</v>
      </c>
      <c r="Q34" s="31">
        <f t="shared" si="3"/>
        <v>-51129</v>
      </c>
      <c r="R34" s="31">
        <f t="shared" si="3"/>
        <v>155074</v>
      </c>
      <c r="S34" s="31">
        <f t="shared" si="3"/>
        <v>85145</v>
      </c>
      <c r="T34" s="31">
        <f t="shared" si="3"/>
        <v>-186715</v>
      </c>
      <c r="U34" s="31">
        <f t="shared" si="3"/>
        <v>107886</v>
      </c>
      <c r="V34" s="31">
        <f t="shared" si="3"/>
        <v>6316</v>
      </c>
      <c r="W34" s="31">
        <f t="shared" si="3"/>
        <v>13500953</v>
      </c>
      <c r="X34" s="31">
        <f t="shared" si="3"/>
        <v>0</v>
      </c>
      <c r="Y34" s="31">
        <f t="shared" si="3"/>
        <v>13500953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2646305</v>
      </c>
      <c r="D38" s="18"/>
      <c r="E38" s="19"/>
      <c r="F38" s="20"/>
      <c r="G38" s="20">
        <v>2646305</v>
      </c>
      <c r="H38" s="20"/>
      <c r="I38" s="20"/>
      <c r="J38" s="20">
        <v>2646305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2646305</v>
      </c>
      <c r="X38" s="20"/>
      <c r="Y38" s="20">
        <v>2646305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2646305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2646305</v>
      </c>
      <c r="H39" s="37">
        <f t="shared" si="4"/>
        <v>0</v>
      </c>
      <c r="I39" s="37">
        <f t="shared" si="4"/>
        <v>0</v>
      </c>
      <c r="J39" s="37">
        <f t="shared" si="4"/>
        <v>2646305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2646305</v>
      </c>
      <c r="X39" s="37">
        <f t="shared" si="4"/>
        <v>0</v>
      </c>
      <c r="Y39" s="37">
        <f t="shared" si="4"/>
        <v>2646305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89485314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7016068</v>
      </c>
      <c r="H40" s="31">
        <f t="shared" si="5"/>
        <v>7634150</v>
      </c>
      <c r="I40" s="31">
        <f t="shared" si="5"/>
        <v>478100</v>
      </c>
      <c r="J40" s="31">
        <f t="shared" si="5"/>
        <v>15128318</v>
      </c>
      <c r="K40" s="31">
        <f t="shared" si="5"/>
        <v>101806</v>
      </c>
      <c r="L40" s="31">
        <f t="shared" si="5"/>
        <v>773130</v>
      </c>
      <c r="M40" s="31">
        <f t="shared" si="5"/>
        <v>-17386</v>
      </c>
      <c r="N40" s="31">
        <f t="shared" si="5"/>
        <v>857550</v>
      </c>
      <c r="O40" s="31">
        <f t="shared" si="5"/>
        <v>99994</v>
      </c>
      <c r="P40" s="31">
        <f t="shared" si="5"/>
        <v>106209</v>
      </c>
      <c r="Q40" s="31">
        <f t="shared" si="5"/>
        <v>-51129</v>
      </c>
      <c r="R40" s="31">
        <f t="shared" si="5"/>
        <v>155074</v>
      </c>
      <c r="S40" s="31">
        <f t="shared" si="5"/>
        <v>85145</v>
      </c>
      <c r="T40" s="31">
        <f t="shared" si="5"/>
        <v>-186715</v>
      </c>
      <c r="U40" s="31">
        <f t="shared" si="5"/>
        <v>107886</v>
      </c>
      <c r="V40" s="31">
        <f t="shared" si="5"/>
        <v>6316</v>
      </c>
      <c r="W40" s="31">
        <f t="shared" si="5"/>
        <v>16147258</v>
      </c>
      <c r="X40" s="31">
        <f t="shared" si="5"/>
        <v>0</v>
      </c>
      <c r="Y40" s="31">
        <f t="shared" si="5"/>
        <v>16147258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-141087399</v>
      </c>
      <c r="D42" s="43">
        <f>+D25-D40</f>
        <v>0</v>
      </c>
      <c r="E42" s="44">
        <f t="shared" si="6"/>
        <v>1043340</v>
      </c>
      <c r="F42" s="45">
        <f t="shared" si="6"/>
        <v>3121720</v>
      </c>
      <c r="G42" s="45">
        <f t="shared" si="6"/>
        <v>-38523413</v>
      </c>
      <c r="H42" s="45">
        <f t="shared" si="6"/>
        <v>-8260987</v>
      </c>
      <c r="I42" s="45">
        <f t="shared" si="6"/>
        <v>102784</v>
      </c>
      <c r="J42" s="45">
        <f t="shared" si="6"/>
        <v>-46681616</v>
      </c>
      <c r="K42" s="45">
        <f t="shared" si="6"/>
        <v>580032</v>
      </c>
      <c r="L42" s="45">
        <f t="shared" si="6"/>
        <v>544098</v>
      </c>
      <c r="M42" s="45">
        <f t="shared" si="6"/>
        <v>696592</v>
      </c>
      <c r="N42" s="45">
        <f t="shared" si="6"/>
        <v>1820722</v>
      </c>
      <c r="O42" s="45">
        <f t="shared" si="6"/>
        <v>582036</v>
      </c>
      <c r="P42" s="45">
        <f t="shared" si="6"/>
        <v>1033586</v>
      </c>
      <c r="Q42" s="45">
        <f t="shared" si="6"/>
        <v>729277</v>
      </c>
      <c r="R42" s="45">
        <f t="shared" si="6"/>
        <v>2344899</v>
      </c>
      <c r="S42" s="45">
        <f t="shared" si="6"/>
        <v>523047</v>
      </c>
      <c r="T42" s="45">
        <f t="shared" si="6"/>
        <v>815904</v>
      </c>
      <c r="U42" s="45">
        <f t="shared" si="6"/>
        <v>551866</v>
      </c>
      <c r="V42" s="45">
        <f t="shared" si="6"/>
        <v>1890817</v>
      </c>
      <c r="W42" s="45">
        <f t="shared" si="6"/>
        <v>-40625178</v>
      </c>
      <c r="X42" s="45">
        <f t="shared" si="6"/>
        <v>3121720</v>
      </c>
      <c r="Y42" s="45">
        <f t="shared" si="6"/>
        <v>-43746898</v>
      </c>
      <c r="Z42" s="46">
        <f>+IF(X42&lt;&gt;0,+(Y42/X42)*100,0)</f>
        <v>-1401.371615647784</v>
      </c>
      <c r="AA42" s="47">
        <f>+AA25-AA40</f>
        <v>3121720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1043340</v>
      </c>
      <c r="F45" s="20">
        <v>3121720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3121720</v>
      </c>
      <c r="Y45" s="20">
        <v>-3121720</v>
      </c>
      <c r="Z45" s="48">
        <v>-100</v>
      </c>
      <c r="AA45" s="22">
        <v>3121720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1043340</v>
      </c>
      <c r="F48" s="53">
        <f t="shared" si="7"/>
        <v>3121720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3121720</v>
      </c>
      <c r="Y48" s="53">
        <f t="shared" si="7"/>
        <v>-3121720</v>
      </c>
      <c r="Z48" s="54">
        <f>+IF(X48&lt;&gt;0,+(Y48/X48)*100,0)</f>
        <v>-100</v>
      </c>
      <c r="AA48" s="55">
        <f>SUM(AA45:AA47)</f>
        <v>3121720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149266988</v>
      </c>
      <c r="D6" s="18"/>
      <c r="E6" s="19">
        <v>95109055</v>
      </c>
      <c r="F6" s="20">
        <v>116985144</v>
      </c>
      <c r="G6" s="20">
        <v>152419469</v>
      </c>
      <c r="H6" s="20">
        <v>3975614</v>
      </c>
      <c r="I6" s="20">
        <v>3881337</v>
      </c>
      <c r="J6" s="20">
        <v>160276420</v>
      </c>
      <c r="K6" s="20">
        <v>3864730</v>
      </c>
      <c r="L6" s="20">
        <v>3623101</v>
      </c>
      <c r="M6" s="20">
        <v>3391372</v>
      </c>
      <c r="N6" s="20">
        <v>10879203</v>
      </c>
      <c r="O6" s="20">
        <v>2877771</v>
      </c>
      <c r="P6" s="20">
        <v>4150496</v>
      </c>
      <c r="Q6" s="20">
        <v>4175185</v>
      </c>
      <c r="R6" s="20">
        <v>11203452</v>
      </c>
      <c r="S6" s="20">
        <v>3628550</v>
      </c>
      <c r="T6" s="20">
        <v>3083082</v>
      </c>
      <c r="U6" s="20">
        <v>2944300</v>
      </c>
      <c r="V6" s="20">
        <v>9655932</v>
      </c>
      <c r="W6" s="20">
        <v>192015007</v>
      </c>
      <c r="X6" s="20">
        <v>116985144</v>
      </c>
      <c r="Y6" s="20">
        <v>75029863</v>
      </c>
      <c r="Z6" s="21">
        <v>64.136231691094039</v>
      </c>
      <c r="AA6" s="22">
        <v>116985144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73690144</v>
      </c>
      <c r="D8" s="18"/>
      <c r="E8" s="19">
        <v>47398764</v>
      </c>
      <c r="F8" s="20">
        <v>47398764</v>
      </c>
      <c r="G8" s="20">
        <v>154683152</v>
      </c>
      <c r="H8" s="20">
        <v>-65525460</v>
      </c>
      <c r="I8" s="20">
        <v>7254664</v>
      </c>
      <c r="J8" s="20">
        <v>96412356</v>
      </c>
      <c r="K8" s="20">
        <v>7122319</v>
      </c>
      <c r="L8" s="20">
        <v>-3823381</v>
      </c>
      <c r="M8" s="20">
        <v>7437062</v>
      </c>
      <c r="N8" s="20">
        <v>10736000</v>
      </c>
      <c r="O8" s="20">
        <v>6727558</v>
      </c>
      <c r="P8" s="20">
        <v>6484645</v>
      </c>
      <c r="Q8" s="20">
        <v>6875971</v>
      </c>
      <c r="R8" s="20">
        <v>20088174</v>
      </c>
      <c r="S8" s="20">
        <v>7705449</v>
      </c>
      <c r="T8" s="20">
        <v>6225262</v>
      </c>
      <c r="U8" s="20">
        <v>7525321</v>
      </c>
      <c r="V8" s="20">
        <v>21456032</v>
      </c>
      <c r="W8" s="20">
        <v>148692562</v>
      </c>
      <c r="X8" s="20">
        <v>47398764</v>
      </c>
      <c r="Y8" s="20">
        <v>101293798</v>
      </c>
      <c r="Z8" s="21">
        <v>213.70556835617066</v>
      </c>
      <c r="AA8" s="22">
        <v>47398764</v>
      </c>
    </row>
    <row r="9" spans="1:27" x14ac:dyDescent="0.25">
      <c r="A9" s="23" t="s">
        <v>37</v>
      </c>
      <c r="B9" s="17" t="s">
        <v>32</v>
      </c>
      <c r="C9" s="18">
        <v>4806442</v>
      </c>
      <c r="D9" s="18"/>
      <c r="E9" s="19"/>
      <c r="F9" s="20"/>
      <c r="G9" s="20">
        <v>4909798</v>
      </c>
      <c r="H9" s="20">
        <v>151804</v>
      </c>
      <c r="I9" s="20">
        <v>246975</v>
      </c>
      <c r="J9" s="20">
        <v>5308577</v>
      </c>
      <c r="K9" s="20">
        <v>182211</v>
      </c>
      <c r="L9" s="20">
        <v>214232</v>
      </c>
      <c r="M9" s="20">
        <v>76860</v>
      </c>
      <c r="N9" s="20">
        <v>473303</v>
      </c>
      <c r="O9" s="20">
        <v>426213</v>
      </c>
      <c r="P9" s="20">
        <v>131959</v>
      </c>
      <c r="Q9" s="20">
        <v>189537</v>
      </c>
      <c r="R9" s="20">
        <v>747709</v>
      </c>
      <c r="S9" s="20">
        <v>228413</v>
      </c>
      <c r="T9" s="20">
        <v>306630</v>
      </c>
      <c r="U9" s="20">
        <v>383613</v>
      </c>
      <c r="V9" s="20">
        <v>918656</v>
      </c>
      <c r="W9" s="20">
        <v>7448245</v>
      </c>
      <c r="X9" s="20"/>
      <c r="Y9" s="20">
        <v>7448245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-3585246</v>
      </c>
      <c r="D11" s="18"/>
      <c r="E11" s="19">
        <v>-3617646</v>
      </c>
      <c r="F11" s="20">
        <v>-6137550</v>
      </c>
      <c r="G11" s="20">
        <v>-3674560</v>
      </c>
      <c r="H11" s="20">
        <v>-66156</v>
      </c>
      <c r="I11" s="20">
        <v>-491593</v>
      </c>
      <c r="J11" s="20">
        <v>-4232309</v>
      </c>
      <c r="K11" s="20">
        <v>-113989</v>
      </c>
      <c r="L11" s="20">
        <v>-91416</v>
      </c>
      <c r="M11" s="20">
        <v>-30784</v>
      </c>
      <c r="N11" s="20">
        <v>-236189</v>
      </c>
      <c r="O11" s="20">
        <v>-102301</v>
      </c>
      <c r="P11" s="20">
        <v>-133232</v>
      </c>
      <c r="Q11" s="20">
        <v>-174361</v>
      </c>
      <c r="R11" s="20">
        <v>-409894</v>
      </c>
      <c r="S11" s="20">
        <v>-77386</v>
      </c>
      <c r="T11" s="20">
        <v>-137231</v>
      </c>
      <c r="U11" s="20">
        <v>-33417</v>
      </c>
      <c r="V11" s="20">
        <v>-248034</v>
      </c>
      <c r="W11" s="20">
        <v>-5126426</v>
      </c>
      <c r="X11" s="20">
        <v>-6137550</v>
      </c>
      <c r="Y11" s="20">
        <v>1011124</v>
      </c>
      <c r="Z11" s="21">
        <v>-16.474391247321815</v>
      </c>
      <c r="AA11" s="22">
        <v>-6137550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224178328</v>
      </c>
      <c r="D12" s="29">
        <f>SUM(D6:D11)</f>
        <v>0</v>
      </c>
      <c r="E12" s="30">
        <f t="shared" si="0"/>
        <v>138890173</v>
      </c>
      <c r="F12" s="31">
        <f t="shared" si="0"/>
        <v>158246358</v>
      </c>
      <c r="G12" s="31">
        <f t="shared" si="0"/>
        <v>308337859</v>
      </c>
      <c r="H12" s="31">
        <f t="shared" si="0"/>
        <v>-61464198</v>
      </c>
      <c r="I12" s="31">
        <f t="shared" si="0"/>
        <v>10891383</v>
      </c>
      <c r="J12" s="31">
        <f t="shared" si="0"/>
        <v>257765044</v>
      </c>
      <c r="K12" s="31">
        <f t="shared" si="0"/>
        <v>11055271</v>
      </c>
      <c r="L12" s="31">
        <f t="shared" si="0"/>
        <v>-77464</v>
      </c>
      <c r="M12" s="31">
        <f t="shared" si="0"/>
        <v>10874510</v>
      </c>
      <c r="N12" s="31">
        <f t="shared" si="0"/>
        <v>21852317</v>
      </c>
      <c r="O12" s="31">
        <f t="shared" si="0"/>
        <v>9929241</v>
      </c>
      <c r="P12" s="31">
        <f t="shared" si="0"/>
        <v>10633868</v>
      </c>
      <c r="Q12" s="31">
        <f t="shared" si="0"/>
        <v>11066332</v>
      </c>
      <c r="R12" s="31">
        <f t="shared" si="0"/>
        <v>31629441</v>
      </c>
      <c r="S12" s="31">
        <f t="shared" si="0"/>
        <v>11485026</v>
      </c>
      <c r="T12" s="31">
        <f t="shared" si="0"/>
        <v>9477743</v>
      </c>
      <c r="U12" s="31">
        <f t="shared" si="0"/>
        <v>10819817</v>
      </c>
      <c r="V12" s="31">
        <f t="shared" si="0"/>
        <v>31782586</v>
      </c>
      <c r="W12" s="31">
        <f t="shared" si="0"/>
        <v>343029388</v>
      </c>
      <c r="X12" s="31">
        <f t="shared" si="0"/>
        <v>158246358</v>
      </c>
      <c r="Y12" s="31">
        <f t="shared" si="0"/>
        <v>184783030</v>
      </c>
      <c r="Z12" s="32">
        <f>+IF(X12&lt;&gt;0,+(Y12/X12)*100,0)</f>
        <v>116.76921499830031</v>
      </c>
      <c r="AA12" s="33">
        <f>SUM(AA6:AA11)</f>
        <v>158246358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151857478</v>
      </c>
      <c r="D19" s="18"/>
      <c r="E19" s="19">
        <v>19000000</v>
      </c>
      <c r="F19" s="20">
        <v>10000000</v>
      </c>
      <c r="G19" s="20">
        <v>140314670</v>
      </c>
      <c r="H19" s="20">
        <v>11503828</v>
      </c>
      <c r="I19" s="20">
        <v>-18861</v>
      </c>
      <c r="J19" s="20">
        <v>151799637</v>
      </c>
      <c r="K19" s="20">
        <v>-19490</v>
      </c>
      <c r="L19" s="20">
        <v>-18861</v>
      </c>
      <c r="M19" s="20">
        <v>-19490</v>
      </c>
      <c r="N19" s="20">
        <v>-57841</v>
      </c>
      <c r="O19" s="20">
        <v>-19490</v>
      </c>
      <c r="P19" s="20">
        <v>-17604</v>
      </c>
      <c r="Q19" s="20">
        <v>-19490</v>
      </c>
      <c r="R19" s="20">
        <v>-56584</v>
      </c>
      <c r="S19" s="20">
        <v>-18861</v>
      </c>
      <c r="T19" s="20">
        <v>-19490</v>
      </c>
      <c r="U19" s="20">
        <v>-18861</v>
      </c>
      <c r="V19" s="20">
        <v>-57212</v>
      </c>
      <c r="W19" s="20">
        <v>151628000</v>
      </c>
      <c r="X19" s="20">
        <v>10000000</v>
      </c>
      <c r="Y19" s="20">
        <v>141628000</v>
      </c>
      <c r="Z19" s="21">
        <v>1416.28</v>
      </c>
      <c r="AA19" s="22">
        <v>10000000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151857478</v>
      </c>
      <c r="D24" s="29">
        <f>SUM(D15:D23)</f>
        <v>0</v>
      </c>
      <c r="E24" s="36">
        <f t="shared" si="1"/>
        <v>19000000</v>
      </c>
      <c r="F24" s="37">
        <f t="shared" si="1"/>
        <v>10000000</v>
      </c>
      <c r="G24" s="37">
        <f t="shared" si="1"/>
        <v>140314670</v>
      </c>
      <c r="H24" s="37">
        <f t="shared" si="1"/>
        <v>11503828</v>
      </c>
      <c r="I24" s="37">
        <f t="shared" si="1"/>
        <v>-18861</v>
      </c>
      <c r="J24" s="37">
        <f t="shared" si="1"/>
        <v>151799637</v>
      </c>
      <c r="K24" s="37">
        <f t="shared" si="1"/>
        <v>-19490</v>
      </c>
      <c r="L24" s="37">
        <f t="shared" si="1"/>
        <v>-18861</v>
      </c>
      <c r="M24" s="37">
        <f t="shared" si="1"/>
        <v>-19490</v>
      </c>
      <c r="N24" s="37">
        <f t="shared" si="1"/>
        <v>-57841</v>
      </c>
      <c r="O24" s="37">
        <f t="shared" si="1"/>
        <v>-19490</v>
      </c>
      <c r="P24" s="37">
        <f t="shared" si="1"/>
        <v>-17604</v>
      </c>
      <c r="Q24" s="37">
        <f t="shared" si="1"/>
        <v>-19490</v>
      </c>
      <c r="R24" s="37">
        <f t="shared" si="1"/>
        <v>-56584</v>
      </c>
      <c r="S24" s="37">
        <f t="shared" si="1"/>
        <v>-18861</v>
      </c>
      <c r="T24" s="37">
        <f t="shared" si="1"/>
        <v>-19490</v>
      </c>
      <c r="U24" s="37">
        <f t="shared" si="1"/>
        <v>-18861</v>
      </c>
      <c r="V24" s="37">
        <f t="shared" si="1"/>
        <v>-57212</v>
      </c>
      <c r="W24" s="37">
        <f t="shared" si="1"/>
        <v>151628000</v>
      </c>
      <c r="X24" s="37">
        <f t="shared" si="1"/>
        <v>10000000</v>
      </c>
      <c r="Y24" s="37">
        <f t="shared" si="1"/>
        <v>141628000</v>
      </c>
      <c r="Z24" s="38">
        <f>+IF(X24&lt;&gt;0,+(Y24/X24)*100,0)</f>
        <v>1416.28</v>
      </c>
      <c r="AA24" s="39">
        <f>SUM(AA15:AA23)</f>
        <v>10000000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376035806</v>
      </c>
      <c r="D25" s="29">
        <f>+D12+D24</f>
        <v>0</v>
      </c>
      <c r="E25" s="30">
        <f t="shared" si="2"/>
        <v>157890173</v>
      </c>
      <c r="F25" s="31">
        <f t="shared" si="2"/>
        <v>168246358</v>
      </c>
      <c r="G25" s="31">
        <f t="shared" si="2"/>
        <v>448652529</v>
      </c>
      <c r="H25" s="31">
        <f t="shared" si="2"/>
        <v>-49960370</v>
      </c>
      <c r="I25" s="31">
        <f t="shared" si="2"/>
        <v>10872522</v>
      </c>
      <c r="J25" s="31">
        <f t="shared" si="2"/>
        <v>409564681</v>
      </c>
      <c r="K25" s="31">
        <f t="shared" si="2"/>
        <v>11035781</v>
      </c>
      <c r="L25" s="31">
        <f t="shared" si="2"/>
        <v>-96325</v>
      </c>
      <c r="M25" s="31">
        <f t="shared" si="2"/>
        <v>10855020</v>
      </c>
      <c r="N25" s="31">
        <f t="shared" si="2"/>
        <v>21794476</v>
      </c>
      <c r="O25" s="31">
        <f t="shared" si="2"/>
        <v>9909751</v>
      </c>
      <c r="P25" s="31">
        <f t="shared" si="2"/>
        <v>10616264</v>
      </c>
      <c r="Q25" s="31">
        <f t="shared" si="2"/>
        <v>11046842</v>
      </c>
      <c r="R25" s="31">
        <f t="shared" si="2"/>
        <v>31572857</v>
      </c>
      <c r="S25" s="31">
        <f t="shared" si="2"/>
        <v>11466165</v>
      </c>
      <c r="T25" s="31">
        <f t="shared" si="2"/>
        <v>9458253</v>
      </c>
      <c r="U25" s="31">
        <f t="shared" si="2"/>
        <v>10800956</v>
      </c>
      <c r="V25" s="31">
        <f t="shared" si="2"/>
        <v>31725374</v>
      </c>
      <c r="W25" s="31">
        <f t="shared" si="2"/>
        <v>494657388</v>
      </c>
      <c r="X25" s="31">
        <f t="shared" si="2"/>
        <v>168246358</v>
      </c>
      <c r="Y25" s="31">
        <f t="shared" si="2"/>
        <v>326411030</v>
      </c>
      <c r="Z25" s="32">
        <f>+IF(X25&lt;&gt;0,+(Y25/X25)*100,0)</f>
        <v>194.00778351469577</v>
      </c>
      <c r="AA25" s="33">
        <f>+AA12+AA24</f>
        <v>168246358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-91549</v>
      </c>
      <c r="D31" s="18"/>
      <c r="E31" s="19"/>
      <c r="F31" s="20"/>
      <c r="G31" s="20">
        <v>-93081</v>
      </c>
      <c r="H31" s="20">
        <v>-1445</v>
      </c>
      <c r="I31" s="20">
        <v>-1026</v>
      </c>
      <c r="J31" s="20">
        <v>-95552</v>
      </c>
      <c r="K31" s="20">
        <v>-364</v>
      </c>
      <c r="L31" s="20">
        <v>-527</v>
      </c>
      <c r="M31" s="20">
        <v>-2043</v>
      </c>
      <c r="N31" s="20">
        <v>-2934</v>
      </c>
      <c r="O31" s="20">
        <v>-577</v>
      </c>
      <c r="P31" s="20">
        <v>-3214</v>
      </c>
      <c r="Q31" s="20">
        <v>-4300</v>
      </c>
      <c r="R31" s="20">
        <v>-8091</v>
      </c>
      <c r="S31" s="20">
        <v>-3333</v>
      </c>
      <c r="T31" s="20">
        <v>-11863</v>
      </c>
      <c r="U31" s="20">
        <v>-377</v>
      </c>
      <c r="V31" s="20">
        <v>-15573</v>
      </c>
      <c r="W31" s="20">
        <v>-122150</v>
      </c>
      <c r="X31" s="20"/>
      <c r="Y31" s="20">
        <v>-122150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53418693</v>
      </c>
      <c r="D32" s="18"/>
      <c r="E32" s="19">
        <v>91260467</v>
      </c>
      <c r="F32" s="20">
        <v>91260467</v>
      </c>
      <c r="G32" s="20">
        <v>54066250</v>
      </c>
      <c r="H32" s="20">
        <v>982286</v>
      </c>
      <c r="I32" s="20">
        <v>1730929</v>
      </c>
      <c r="J32" s="20">
        <v>56779465</v>
      </c>
      <c r="K32" s="20">
        <v>1110771</v>
      </c>
      <c r="L32" s="20">
        <v>-9749260</v>
      </c>
      <c r="M32" s="20">
        <v>1282434</v>
      </c>
      <c r="N32" s="20">
        <v>-7356055</v>
      </c>
      <c r="O32" s="20">
        <v>699299</v>
      </c>
      <c r="P32" s="20">
        <v>307414</v>
      </c>
      <c r="Q32" s="20">
        <v>1110695</v>
      </c>
      <c r="R32" s="20">
        <v>2117408</v>
      </c>
      <c r="S32" s="20">
        <v>2034629</v>
      </c>
      <c r="T32" s="20">
        <v>489834</v>
      </c>
      <c r="U32" s="20">
        <v>2600297</v>
      </c>
      <c r="V32" s="20">
        <v>5124760</v>
      </c>
      <c r="W32" s="20">
        <v>56665578</v>
      </c>
      <c r="X32" s="20">
        <v>91260467</v>
      </c>
      <c r="Y32" s="20">
        <v>-34594889</v>
      </c>
      <c r="Z32" s="21">
        <v>-37.907858832236748</v>
      </c>
      <c r="AA32" s="22">
        <v>91260467</v>
      </c>
    </row>
    <row r="33" spans="1:27" x14ac:dyDescent="0.25">
      <c r="A33" s="23" t="s">
        <v>59</v>
      </c>
      <c r="B33" s="17" t="s">
        <v>32</v>
      </c>
      <c r="C33" s="18">
        <v>27633130</v>
      </c>
      <c r="D33" s="18"/>
      <c r="E33" s="19"/>
      <c r="F33" s="20"/>
      <c r="G33" s="20">
        <v>173035507</v>
      </c>
      <c r="H33" s="20">
        <v>-145400377</v>
      </c>
      <c r="I33" s="20"/>
      <c r="J33" s="20">
        <v>27635130</v>
      </c>
      <c r="K33" s="20"/>
      <c r="L33" s="20"/>
      <c r="M33" s="20"/>
      <c r="N33" s="20"/>
      <c r="O33" s="20">
        <v>-2000</v>
      </c>
      <c r="P33" s="20"/>
      <c r="Q33" s="20"/>
      <c r="R33" s="20">
        <v>-2000</v>
      </c>
      <c r="S33" s="20"/>
      <c r="T33" s="20"/>
      <c r="U33" s="20"/>
      <c r="V33" s="20"/>
      <c r="W33" s="20">
        <v>27633130</v>
      </c>
      <c r="X33" s="20"/>
      <c r="Y33" s="20">
        <v>27633130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80960274</v>
      </c>
      <c r="D34" s="29">
        <f>SUM(D29:D33)</f>
        <v>0</v>
      </c>
      <c r="E34" s="30">
        <f t="shared" si="3"/>
        <v>91260467</v>
      </c>
      <c r="F34" s="31">
        <f t="shared" si="3"/>
        <v>91260467</v>
      </c>
      <c r="G34" s="31">
        <f t="shared" si="3"/>
        <v>227008676</v>
      </c>
      <c r="H34" s="31">
        <f t="shared" si="3"/>
        <v>-144419536</v>
      </c>
      <c r="I34" s="31">
        <f t="shared" si="3"/>
        <v>1729903</v>
      </c>
      <c r="J34" s="31">
        <f t="shared" si="3"/>
        <v>84319043</v>
      </c>
      <c r="K34" s="31">
        <f t="shared" si="3"/>
        <v>1110407</v>
      </c>
      <c r="L34" s="31">
        <f t="shared" si="3"/>
        <v>-9749787</v>
      </c>
      <c r="M34" s="31">
        <f t="shared" si="3"/>
        <v>1280391</v>
      </c>
      <c r="N34" s="31">
        <f t="shared" si="3"/>
        <v>-7358989</v>
      </c>
      <c r="O34" s="31">
        <f t="shared" si="3"/>
        <v>696722</v>
      </c>
      <c r="P34" s="31">
        <f t="shared" si="3"/>
        <v>304200</v>
      </c>
      <c r="Q34" s="31">
        <f t="shared" si="3"/>
        <v>1106395</v>
      </c>
      <c r="R34" s="31">
        <f t="shared" si="3"/>
        <v>2107317</v>
      </c>
      <c r="S34" s="31">
        <f t="shared" si="3"/>
        <v>2031296</v>
      </c>
      <c r="T34" s="31">
        <f t="shared" si="3"/>
        <v>477971</v>
      </c>
      <c r="U34" s="31">
        <f t="shared" si="3"/>
        <v>2599920</v>
      </c>
      <c r="V34" s="31">
        <f t="shared" si="3"/>
        <v>5109187</v>
      </c>
      <c r="W34" s="31">
        <f t="shared" si="3"/>
        <v>84176558</v>
      </c>
      <c r="X34" s="31">
        <f t="shared" si="3"/>
        <v>91260467</v>
      </c>
      <c r="Y34" s="31">
        <f t="shared" si="3"/>
        <v>-7083909</v>
      </c>
      <c r="Z34" s="32">
        <f>+IF(X34&lt;&gt;0,+(Y34/X34)*100,0)</f>
        <v>-7.762297556509326</v>
      </c>
      <c r="AA34" s="33">
        <f>SUM(AA29:AA33)</f>
        <v>91260467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192704352</v>
      </c>
      <c r="D38" s="18"/>
      <c r="E38" s="19"/>
      <c r="F38" s="20"/>
      <c r="G38" s="20">
        <v>24205098</v>
      </c>
      <c r="H38" s="20">
        <v>168499254</v>
      </c>
      <c r="I38" s="20"/>
      <c r="J38" s="20">
        <v>192704352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192704352</v>
      </c>
      <c r="X38" s="20"/>
      <c r="Y38" s="20">
        <v>192704352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192704352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24205098</v>
      </c>
      <c r="H39" s="37">
        <f t="shared" si="4"/>
        <v>168499254</v>
      </c>
      <c r="I39" s="37">
        <f t="shared" si="4"/>
        <v>0</v>
      </c>
      <c r="J39" s="37">
        <f t="shared" si="4"/>
        <v>192704352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192704352</v>
      </c>
      <c r="X39" s="37">
        <f t="shared" si="4"/>
        <v>0</v>
      </c>
      <c r="Y39" s="37">
        <f t="shared" si="4"/>
        <v>192704352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273664626</v>
      </c>
      <c r="D40" s="29">
        <f>+D34+D39</f>
        <v>0</v>
      </c>
      <c r="E40" s="30">
        <f t="shared" si="5"/>
        <v>91260467</v>
      </c>
      <c r="F40" s="31">
        <f t="shared" si="5"/>
        <v>91260467</v>
      </c>
      <c r="G40" s="31">
        <f t="shared" si="5"/>
        <v>251213774</v>
      </c>
      <c r="H40" s="31">
        <f t="shared" si="5"/>
        <v>24079718</v>
      </c>
      <c r="I40" s="31">
        <f t="shared" si="5"/>
        <v>1729903</v>
      </c>
      <c r="J40" s="31">
        <f t="shared" si="5"/>
        <v>277023395</v>
      </c>
      <c r="K40" s="31">
        <f t="shared" si="5"/>
        <v>1110407</v>
      </c>
      <c r="L40" s="31">
        <f t="shared" si="5"/>
        <v>-9749787</v>
      </c>
      <c r="M40" s="31">
        <f t="shared" si="5"/>
        <v>1280391</v>
      </c>
      <c r="N40" s="31">
        <f t="shared" si="5"/>
        <v>-7358989</v>
      </c>
      <c r="O40" s="31">
        <f t="shared" si="5"/>
        <v>696722</v>
      </c>
      <c r="P40" s="31">
        <f t="shared" si="5"/>
        <v>304200</v>
      </c>
      <c r="Q40" s="31">
        <f t="shared" si="5"/>
        <v>1106395</v>
      </c>
      <c r="R40" s="31">
        <f t="shared" si="5"/>
        <v>2107317</v>
      </c>
      <c r="S40" s="31">
        <f t="shared" si="5"/>
        <v>2031296</v>
      </c>
      <c r="T40" s="31">
        <f t="shared" si="5"/>
        <v>477971</v>
      </c>
      <c r="U40" s="31">
        <f t="shared" si="5"/>
        <v>2599920</v>
      </c>
      <c r="V40" s="31">
        <f t="shared" si="5"/>
        <v>5109187</v>
      </c>
      <c r="W40" s="31">
        <f t="shared" si="5"/>
        <v>276880910</v>
      </c>
      <c r="X40" s="31">
        <f t="shared" si="5"/>
        <v>91260467</v>
      </c>
      <c r="Y40" s="31">
        <f t="shared" si="5"/>
        <v>185620443</v>
      </c>
      <c r="Z40" s="32">
        <f>+IF(X40&lt;&gt;0,+(Y40/X40)*100,0)</f>
        <v>203.39633260916798</v>
      </c>
      <c r="AA40" s="33">
        <f>+AA34+AA39</f>
        <v>91260467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102371180</v>
      </c>
      <c r="D42" s="43">
        <f>+D25-D40</f>
        <v>0</v>
      </c>
      <c r="E42" s="44">
        <f t="shared" si="6"/>
        <v>66629706</v>
      </c>
      <c r="F42" s="45">
        <f t="shared" si="6"/>
        <v>76985891</v>
      </c>
      <c r="G42" s="45">
        <f t="shared" si="6"/>
        <v>197438755</v>
      </c>
      <c r="H42" s="45">
        <f t="shared" si="6"/>
        <v>-74040088</v>
      </c>
      <c r="I42" s="45">
        <f t="shared" si="6"/>
        <v>9142619</v>
      </c>
      <c r="J42" s="45">
        <f t="shared" si="6"/>
        <v>132541286</v>
      </c>
      <c r="K42" s="45">
        <f t="shared" si="6"/>
        <v>9925374</v>
      </c>
      <c r="L42" s="45">
        <f t="shared" si="6"/>
        <v>9653462</v>
      </c>
      <c r="M42" s="45">
        <f t="shared" si="6"/>
        <v>9574629</v>
      </c>
      <c r="N42" s="45">
        <f t="shared" si="6"/>
        <v>29153465</v>
      </c>
      <c r="O42" s="45">
        <f t="shared" si="6"/>
        <v>9213029</v>
      </c>
      <c r="P42" s="45">
        <f t="shared" si="6"/>
        <v>10312064</v>
      </c>
      <c r="Q42" s="45">
        <f t="shared" si="6"/>
        <v>9940447</v>
      </c>
      <c r="R42" s="45">
        <f t="shared" si="6"/>
        <v>29465540</v>
      </c>
      <c r="S42" s="45">
        <f t="shared" si="6"/>
        <v>9434869</v>
      </c>
      <c r="T42" s="45">
        <f t="shared" si="6"/>
        <v>8980282</v>
      </c>
      <c r="U42" s="45">
        <f t="shared" si="6"/>
        <v>8201036</v>
      </c>
      <c r="V42" s="45">
        <f t="shared" si="6"/>
        <v>26616187</v>
      </c>
      <c r="W42" s="45">
        <f t="shared" si="6"/>
        <v>217776478</v>
      </c>
      <c r="X42" s="45">
        <f t="shared" si="6"/>
        <v>76985891</v>
      </c>
      <c r="Y42" s="45">
        <f t="shared" si="6"/>
        <v>140790587</v>
      </c>
      <c r="Z42" s="46">
        <f>+IF(X42&lt;&gt;0,+(Y42/X42)*100,0)</f>
        <v>182.87842768488579</v>
      </c>
      <c r="AA42" s="47">
        <f>+AA25-AA40</f>
        <v>76985891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66629705</v>
      </c>
      <c r="F45" s="20">
        <v>76985890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76985890</v>
      </c>
      <c r="Y45" s="20">
        <v>-76985890</v>
      </c>
      <c r="Z45" s="48">
        <v>-100</v>
      </c>
      <c r="AA45" s="22">
        <v>76985890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66629705</v>
      </c>
      <c r="F48" s="53">
        <f t="shared" si="7"/>
        <v>76985890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76985890</v>
      </c>
      <c r="Y48" s="53">
        <f t="shared" si="7"/>
        <v>-76985890</v>
      </c>
      <c r="Z48" s="54">
        <f>+IF(X48&lt;&gt;0,+(Y48/X48)*100,0)</f>
        <v>-100</v>
      </c>
      <c r="AA48" s="55">
        <f>SUM(AA45:AA47)</f>
        <v>76985890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28832815</v>
      </c>
      <c r="D6" s="18"/>
      <c r="E6" s="19">
        <v>-61377228</v>
      </c>
      <c r="F6" s="20">
        <v>-61377228</v>
      </c>
      <c r="G6" s="20">
        <v>29099808</v>
      </c>
      <c r="H6" s="20">
        <v>12257884</v>
      </c>
      <c r="I6" s="20">
        <v>551821</v>
      </c>
      <c r="J6" s="20">
        <v>41909513</v>
      </c>
      <c r="K6" s="20">
        <v>620507</v>
      </c>
      <c r="L6" s="20">
        <v>447807</v>
      </c>
      <c r="M6" s="20">
        <v>7072893</v>
      </c>
      <c r="N6" s="20">
        <v>8141207</v>
      </c>
      <c r="O6" s="20">
        <v>740355</v>
      </c>
      <c r="P6" s="20">
        <v>500056</v>
      </c>
      <c r="Q6" s="20">
        <v>7532201</v>
      </c>
      <c r="R6" s="20">
        <v>8772612</v>
      </c>
      <c r="S6" s="20">
        <v>658505</v>
      </c>
      <c r="T6" s="20">
        <v>257612</v>
      </c>
      <c r="U6" s="20">
        <v>-1221091</v>
      </c>
      <c r="V6" s="20">
        <v>-304974</v>
      </c>
      <c r="W6" s="20">
        <v>58518358</v>
      </c>
      <c r="X6" s="20">
        <v>-61377228</v>
      </c>
      <c r="Y6" s="20">
        <v>119895586</v>
      </c>
      <c r="Z6" s="21">
        <v>-195.34213242735564</v>
      </c>
      <c r="AA6" s="22">
        <v>-61377228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9447229</v>
      </c>
      <c r="D8" s="18"/>
      <c r="E8" s="19"/>
      <c r="F8" s="20"/>
      <c r="G8" s="20">
        <v>9714135</v>
      </c>
      <c r="H8" s="20">
        <v>219195</v>
      </c>
      <c r="I8" s="20">
        <v>-91070</v>
      </c>
      <c r="J8" s="20">
        <v>9842260</v>
      </c>
      <c r="K8" s="20">
        <v>154391</v>
      </c>
      <c r="L8" s="20">
        <v>236408</v>
      </c>
      <c r="M8" s="20">
        <v>282169</v>
      </c>
      <c r="N8" s="20">
        <v>672968</v>
      </c>
      <c r="O8" s="20">
        <v>231472</v>
      </c>
      <c r="P8" s="20">
        <v>230152</v>
      </c>
      <c r="Q8" s="20">
        <v>174016</v>
      </c>
      <c r="R8" s="20">
        <v>635640</v>
      </c>
      <c r="S8" s="20">
        <v>278119</v>
      </c>
      <c r="T8" s="20">
        <v>164990</v>
      </c>
      <c r="U8" s="20">
        <v>85094</v>
      </c>
      <c r="V8" s="20">
        <v>528203</v>
      </c>
      <c r="W8" s="20">
        <v>11679071</v>
      </c>
      <c r="X8" s="20"/>
      <c r="Y8" s="20">
        <v>11679071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2748780</v>
      </c>
      <c r="D9" s="18"/>
      <c r="E9" s="19"/>
      <c r="F9" s="20"/>
      <c r="G9" s="20">
        <v>2775157</v>
      </c>
      <c r="H9" s="20">
        <v>24150</v>
      </c>
      <c r="I9" s="20">
        <v>24372</v>
      </c>
      <c r="J9" s="20">
        <v>2823679</v>
      </c>
      <c r="K9" s="20">
        <v>27677</v>
      </c>
      <c r="L9" s="20">
        <v>33312</v>
      </c>
      <c r="M9" s="20">
        <v>285</v>
      </c>
      <c r="N9" s="20">
        <v>61274</v>
      </c>
      <c r="O9" s="20">
        <v>430</v>
      </c>
      <c r="P9" s="20">
        <v>31589</v>
      </c>
      <c r="Q9" s="20">
        <v>25435</v>
      </c>
      <c r="R9" s="20">
        <v>57454</v>
      </c>
      <c r="S9" s="20">
        <v>252</v>
      </c>
      <c r="T9" s="20">
        <v>70384</v>
      </c>
      <c r="U9" s="20">
        <v>139151</v>
      </c>
      <c r="V9" s="20">
        <v>209787</v>
      </c>
      <c r="W9" s="20">
        <v>3152194</v>
      </c>
      <c r="X9" s="20"/>
      <c r="Y9" s="20">
        <v>3152194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-1946760</v>
      </c>
      <c r="D11" s="18"/>
      <c r="E11" s="19">
        <v>-2485752</v>
      </c>
      <c r="F11" s="20">
        <v>-945758</v>
      </c>
      <c r="G11" s="20">
        <v>-1946760</v>
      </c>
      <c r="H11" s="20">
        <v>-80546</v>
      </c>
      <c r="I11" s="20">
        <v>-249109</v>
      </c>
      <c r="J11" s="20">
        <v>-2276415</v>
      </c>
      <c r="K11" s="20"/>
      <c r="L11" s="20">
        <v>-50807</v>
      </c>
      <c r="M11" s="20"/>
      <c r="N11" s="20">
        <v>-50807</v>
      </c>
      <c r="O11" s="20">
        <v>-125090</v>
      </c>
      <c r="P11" s="20">
        <v>-141966</v>
      </c>
      <c r="Q11" s="20">
        <v>-30990</v>
      </c>
      <c r="R11" s="20">
        <v>-298046</v>
      </c>
      <c r="S11" s="20">
        <v>-308</v>
      </c>
      <c r="T11" s="20"/>
      <c r="U11" s="20">
        <v>-912672</v>
      </c>
      <c r="V11" s="20">
        <v>-912980</v>
      </c>
      <c r="W11" s="20">
        <v>-3538248</v>
      </c>
      <c r="X11" s="20">
        <v>-945758</v>
      </c>
      <c r="Y11" s="20">
        <v>-2592490</v>
      </c>
      <c r="Z11" s="21">
        <v>274.11769184083028</v>
      </c>
      <c r="AA11" s="22">
        <v>-945758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39082064</v>
      </c>
      <c r="D12" s="29">
        <f>SUM(D6:D11)</f>
        <v>0</v>
      </c>
      <c r="E12" s="30">
        <f t="shared" si="0"/>
        <v>-63862980</v>
      </c>
      <c r="F12" s="31">
        <f t="shared" si="0"/>
        <v>-62322986</v>
      </c>
      <c r="G12" s="31">
        <f t="shared" si="0"/>
        <v>39642340</v>
      </c>
      <c r="H12" s="31">
        <f t="shared" si="0"/>
        <v>12420683</v>
      </c>
      <c r="I12" s="31">
        <f t="shared" si="0"/>
        <v>236014</v>
      </c>
      <c r="J12" s="31">
        <f t="shared" si="0"/>
        <v>52299037</v>
      </c>
      <c r="K12" s="31">
        <f t="shared" si="0"/>
        <v>802575</v>
      </c>
      <c r="L12" s="31">
        <f t="shared" si="0"/>
        <v>666720</v>
      </c>
      <c r="M12" s="31">
        <f t="shared" si="0"/>
        <v>7355347</v>
      </c>
      <c r="N12" s="31">
        <f t="shared" si="0"/>
        <v>8824642</v>
      </c>
      <c r="O12" s="31">
        <f t="shared" si="0"/>
        <v>847167</v>
      </c>
      <c r="P12" s="31">
        <f t="shared" si="0"/>
        <v>619831</v>
      </c>
      <c r="Q12" s="31">
        <f t="shared" si="0"/>
        <v>7700662</v>
      </c>
      <c r="R12" s="31">
        <f t="shared" si="0"/>
        <v>9167660</v>
      </c>
      <c r="S12" s="31">
        <f t="shared" si="0"/>
        <v>936568</v>
      </c>
      <c r="T12" s="31">
        <f t="shared" si="0"/>
        <v>492986</v>
      </c>
      <c r="U12" s="31">
        <f t="shared" si="0"/>
        <v>-1909518</v>
      </c>
      <c r="V12" s="31">
        <f t="shared" si="0"/>
        <v>-479964</v>
      </c>
      <c r="W12" s="31">
        <f t="shared" si="0"/>
        <v>69811375</v>
      </c>
      <c r="X12" s="31">
        <f t="shared" si="0"/>
        <v>-62322986</v>
      </c>
      <c r="Y12" s="31">
        <f t="shared" si="0"/>
        <v>132134361</v>
      </c>
      <c r="Z12" s="32">
        <f>+IF(X12&lt;&gt;0,+(Y12/X12)*100,0)</f>
        <v>-212.0154528539438</v>
      </c>
      <c r="AA12" s="33">
        <f>SUM(AA6:AA11)</f>
        <v>-62322986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135749239</v>
      </c>
      <c r="D19" s="18"/>
      <c r="E19" s="19">
        <v>-2593008</v>
      </c>
      <c r="F19" s="20">
        <v>-1093008</v>
      </c>
      <c r="G19" s="20">
        <v>131417605</v>
      </c>
      <c r="H19" s="20">
        <v>4357208</v>
      </c>
      <c r="I19" s="20"/>
      <c r="J19" s="20">
        <v>135774813</v>
      </c>
      <c r="K19" s="20"/>
      <c r="L19" s="20"/>
      <c r="M19" s="20"/>
      <c r="N19" s="20"/>
      <c r="O19" s="20">
        <v>-25674</v>
      </c>
      <c r="P19" s="20"/>
      <c r="Q19" s="20"/>
      <c r="R19" s="20">
        <v>-25674</v>
      </c>
      <c r="S19" s="20"/>
      <c r="T19" s="20">
        <v>510600</v>
      </c>
      <c r="U19" s="20">
        <v>1280339</v>
      </c>
      <c r="V19" s="20">
        <v>1790939</v>
      </c>
      <c r="W19" s="20">
        <v>137540078</v>
      </c>
      <c r="X19" s="20">
        <v>-1093008</v>
      </c>
      <c r="Y19" s="20">
        <v>138633086</v>
      </c>
      <c r="Z19" s="21">
        <v>-12683.629580021372</v>
      </c>
      <c r="AA19" s="22">
        <v>-1093008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135749239</v>
      </c>
      <c r="D24" s="29">
        <f>SUM(D15:D23)</f>
        <v>0</v>
      </c>
      <c r="E24" s="36">
        <f t="shared" si="1"/>
        <v>-2593008</v>
      </c>
      <c r="F24" s="37">
        <f t="shared" si="1"/>
        <v>-1093008</v>
      </c>
      <c r="G24" s="37">
        <f t="shared" si="1"/>
        <v>131417605</v>
      </c>
      <c r="H24" s="37">
        <f t="shared" si="1"/>
        <v>4357208</v>
      </c>
      <c r="I24" s="37">
        <f t="shared" si="1"/>
        <v>0</v>
      </c>
      <c r="J24" s="37">
        <f t="shared" si="1"/>
        <v>135774813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-25674</v>
      </c>
      <c r="P24" s="37">
        <f t="shared" si="1"/>
        <v>0</v>
      </c>
      <c r="Q24" s="37">
        <f t="shared" si="1"/>
        <v>0</v>
      </c>
      <c r="R24" s="37">
        <f t="shared" si="1"/>
        <v>-25674</v>
      </c>
      <c r="S24" s="37">
        <f t="shared" si="1"/>
        <v>0</v>
      </c>
      <c r="T24" s="37">
        <f t="shared" si="1"/>
        <v>510600</v>
      </c>
      <c r="U24" s="37">
        <f t="shared" si="1"/>
        <v>1280339</v>
      </c>
      <c r="V24" s="37">
        <f t="shared" si="1"/>
        <v>1790939</v>
      </c>
      <c r="W24" s="37">
        <f t="shared" si="1"/>
        <v>137540078</v>
      </c>
      <c r="X24" s="37">
        <f t="shared" si="1"/>
        <v>-1093008</v>
      </c>
      <c r="Y24" s="37">
        <f t="shared" si="1"/>
        <v>138633086</v>
      </c>
      <c r="Z24" s="38">
        <f>+IF(X24&lt;&gt;0,+(Y24/X24)*100,0)</f>
        <v>-12683.629580021372</v>
      </c>
      <c r="AA24" s="39">
        <f>SUM(AA15:AA23)</f>
        <v>-1093008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174831303</v>
      </c>
      <c r="D25" s="29">
        <f>+D12+D24</f>
        <v>0</v>
      </c>
      <c r="E25" s="30">
        <f t="shared" si="2"/>
        <v>-66455988</v>
      </c>
      <c r="F25" s="31">
        <f t="shared" si="2"/>
        <v>-63415994</v>
      </c>
      <c r="G25" s="31">
        <f t="shared" si="2"/>
        <v>171059945</v>
      </c>
      <c r="H25" s="31">
        <f t="shared" si="2"/>
        <v>16777891</v>
      </c>
      <c r="I25" s="31">
        <f t="shared" si="2"/>
        <v>236014</v>
      </c>
      <c r="J25" s="31">
        <f t="shared" si="2"/>
        <v>188073850</v>
      </c>
      <c r="K25" s="31">
        <f t="shared" si="2"/>
        <v>802575</v>
      </c>
      <c r="L25" s="31">
        <f t="shared" si="2"/>
        <v>666720</v>
      </c>
      <c r="M25" s="31">
        <f t="shared" si="2"/>
        <v>7355347</v>
      </c>
      <c r="N25" s="31">
        <f t="shared" si="2"/>
        <v>8824642</v>
      </c>
      <c r="O25" s="31">
        <f t="shared" si="2"/>
        <v>821493</v>
      </c>
      <c r="P25" s="31">
        <f t="shared" si="2"/>
        <v>619831</v>
      </c>
      <c r="Q25" s="31">
        <f t="shared" si="2"/>
        <v>7700662</v>
      </c>
      <c r="R25" s="31">
        <f t="shared" si="2"/>
        <v>9141986</v>
      </c>
      <c r="S25" s="31">
        <f t="shared" si="2"/>
        <v>936568</v>
      </c>
      <c r="T25" s="31">
        <f t="shared" si="2"/>
        <v>1003586</v>
      </c>
      <c r="U25" s="31">
        <f t="shared" si="2"/>
        <v>-629179</v>
      </c>
      <c r="V25" s="31">
        <f t="shared" si="2"/>
        <v>1310975</v>
      </c>
      <c r="W25" s="31">
        <f t="shared" si="2"/>
        <v>207351453</v>
      </c>
      <c r="X25" s="31">
        <f t="shared" si="2"/>
        <v>-63415994</v>
      </c>
      <c r="Y25" s="31">
        <f t="shared" si="2"/>
        <v>270767447</v>
      </c>
      <c r="Z25" s="32">
        <f>+IF(X25&lt;&gt;0,+(Y25/X25)*100,0)</f>
        <v>-426.97027976885454</v>
      </c>
      <c r="AA25" s="33">
        <f>+AA12+AA24</f>
        <v>-63415994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-18366</v>
      </c>
      <c r="D31" s="18"/>
      <c r="E31" s="19"/>
      <c r="F31" s="20"/>
      <c r="G31" s="20">
        <v>-18793</v>
      </c>
      <c r="H31" s="20">
        <v>-5423</v>
      </c>
      <c r="I31" s="20">
        <v>-1538</v>
      </c>
      <c r="J31" s="20">
        <v>-25754</v>
      </c>
      <c r="K31" s="20">
        <v>-87</v>
      </c>
      <c r="L31" s="20">
        <v>-736</v>
      </c>
      <c r="M31" s="20">
        <v>-1406</v>
      </c>
      <c r="N31" s="20">
        <v>-2229</v>
      </c>
      <c r="O31" s="20"/>
      <c r="P31" s="20">
        <v>-321</v>
      </c>
      <c r="Q31" s="20"/>
      <c r="R31" s="20">
        <v>-321</v>
      </c>
      <c r="S31" s="20">
        <v>-848</v>
      </c>
      <c r="T31" s="20"/>
      <c r="U31" s="20">
        <v>-321</v>
      </c>
      <c r="V31" s="20">
        <v>-1169</v>
      </c>
      <c r="W31" s="20">
        <v>-29473</v>
      </c>
      <c r="X31" s="20"/>
      <c r="Y31" s="20">
        <v>-29473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-3416934</v>
      </c>
      <c r="D32" s="18"/>
      <c r="E32" s="19">
        <v>-178004724</v>
      </c>
      <c r="F32" s="20">
        <v>-165607862</v>
      </c>
      <c r="G32" s="20">
        <v>-3571287</v>
      </c>
      <c r="H32" s="20">
        <v>117001</v>
      </c>
      <c r="I32" s="20">
        <v>46541</v>
      </c>
      <c r="J32" s="20">
        <v>-3407745</v>
      </c>
      <c r="K32" s="20">
        <v>124112</v>
      </c>
      <c r="L32" s="20">
        <v>84759</v>
      </c>
      <c r="M32" s="20">
        <v>87809</v>
      </c>
      <c r="N32" s="20">
        <v>296680</v>
      </c>
      <c r="O32" s="20">
        <v>143448</v>
      </c>
      <c r="P32" s="20">
        <v>-26017249</v>
      </c>
      <c r="Q32" s="20">
        <v>70626</v>
      </c>
      <c r="R32" s="20">
        <v>-25803175</v>
      </c>
      <c r="S32" s="20">
        <v>108257</v>
      </c>
      <c r="T32" s="20">
        <v>113590</v>
      </c>
      <c r="U32" s="20">
        <v>121844</v>
      </c>
      <c r="V32" s="20">
        <v>343691</v>
      </c>
      <c r="W32" s="20">
        <v>-28570549</v>
      </c>
      <c r="X32" s="20">
        <v>-165607862</v>
      </c>
      <c r="Y32" s="20">
        <v>137037313</v>
      </c>
      <c r="Z32" s="21">
        <v>-82.748072069187145</v>
      </c>
      <c r="AA32" s="22">
        <v>-165607862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-3435300</v>
      </c>
      <c r="D34" s="29">
        <f>SUM(D29:D33)</f>
        <v>0</v>
      </c>
      <c r="E34" s="30">
        <f t="shared" si="3"/>
        <v>-178004724</v>
      </c>
      <c r="F34" s="31">
        <f t="shared" si="3"/>
        <v>-165607862</v>
      </c>
      <c r="G34" s="31">
        <f t="shared" si="3"/>
        <v>-3590080</v>
      </c>
      <c r="H34" s="31">
        <f t="shared" si="3"/>
        <v>111578</v>
      </c>
      <c r="I34" s="31">
        <f t="shared" si="3"/>
        <v>45003</v>
      </c>
      <c r="J34" s="31">
        <f t="shared" si="3"/>
        <v>-3433499</v>
      </c>
      <c r="K34" s="31">
        <f t="shared" si="3"/>
        <v>124025</v>
      </c>
      <c r="L34" s="31">
        <f t="shared" si="3"/>
        <v>84023</v>
      </c>
      <c r="M34" s="31">
        <f t="shared" si="3"/>
        <v>86403</v>
      </c>
      <c r="N34" s="31">
        <f t="shared" si="3"/>
        <v>294451</v>
      </c>
      <c r="O34" s="31">
        <f t="shared" si="3"/>
        <v>143448</v>
      </c>
      <c r="P34" s="31">
        <f t="shared" si="3"/>
        <v>-26017570</v>
      </c>
      <c r="Q34" s="31">
        <f t="shared" si="3"/>
        <v>70626</v>
      </c>
      <c r="R34" s="31">
        <f t="shared" si="3"/>
        <v>-25803496</v>
      </c>
      <c r="S34" s="31">
        <f t="shared" si="3"/>
        <v>107409</v>
      </c>
      <c r="T34" s="31">
        <f t="shared" si="3"/>
        <v>113590</v>
      </c>
      <c r="U34" s="31">
        <f t="shared" si="3"/>
        <v>121523</v>
      </c>
      <c r="V34" s="31">
        <f t="shared" si="3"/>
        <v>342522</v>
      </c>
      <c r="W34" s="31">
        <f t="shared" si="3"/>
        <v>-28600022</v>
      </c>
      <c r="X34" s="31">
        <f t="shared" si="3"/>
        <v>-165607862</v>
      </c>
      <c r="Y34" s="31">
        <f t="shared" si="3"/>
        <v>137007840</v>
      </c>
      <c r="Z34" s="32">
        <f>+IF(X34&lt;&gt;0,+(Y34/X34)*100,0)</f>
        <v>-82.73027520879414</v>
      </c>
      <c r="AA34" s="33">
        <f>SUM(AA29:AA33)</f>
        <v>-165607862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6896301</v>
      </c>
      <c r="D38" s="18"/>
      <c r="E38" s="19"/>
      <c r="F38" s="20"/>
      <c r="G38" s="20">
        <v>2285773</v>
      </c>
      <c r="H38" s="20">
        <v>4610528</v>
      </c>
      <c r="I38" s="20"/>
      <c r="J38" s="20">
        <v>6896301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6896301</v>
      </c>
      <c r="X38" s="20"/>
      <c r="Y38" s="20">
        <v>6896301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6896301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2285773</v>
      </c>
      <c r="H39" s="37">
        <f t="shared" si="4"/>
        <v>4610528</v>
      </c>
      <c r="I39" s="37">
        <f t="shared" si="4"/>
        <v>0</v>
      </c>
      <c r="J39" s="37">
        <f t="shared" si="4"/>
        <v>6896301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6896301</v>
      </c>
      <c r="X39" s="37">
        <f t="shared" si="4"/>
        <v>0</v>
      </c>
      <c r="Y39" s="37">
        <f t="shared" si="4"/>
        <v>6896301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3461001</v>
      </c>
      <c r="D40" s="29">
        <f>+D34+D39</f>
        <v>0</v>
      </c>
      <c r="E40" s="30">
        <f t="shared" si="5"/>
        <v>-178004724</v>
      </c>
      <c r="F40" s="31">
        <f t="shared" si="5"/>
        <v>-165607862</v>
      </c>
      <c r="G40" s="31">
        <f t="shared" si="5"/>
        <v>-1304307</v>
      </c>
      <c r="H40" s="31">
        <f t="shared" si="5"/>
        <v>4722106</v>
      </c>
      <c r="I40" s="31">
        <f t="shared" si="5"/>
        <v>45003</v>
      </c>
      <c r="J40" s="31">
        <f t="shared" si="5"/>
        <v>3462802</v>
      </c>
      <c r="K40" s="31">
        <f t="shared" si="5"/>
        <v>124025</v>
      </c>
      <c r="L40" s="31">
        <f t="shared" si="5"/>
        <v>84023</v>
      </c>
      <c r="M40" s="31">
        <f t="shared" si="5"/>
        <v>86403</v>
      </c>
      <c r="N40" s="31">
        <f t="shared" si="5"/>
        <v>294451</v>
      </c>
      <c r="O40" s="31">
        <f t="shared" si="5"/>
        <v>143448</v>
      </c>
      <c r="P40" s="31">
        <f t="shared" si="5"/>
        <v>-26017570</v>
      </c>
      <c r="Q40" s="31">
        <f t="shared" si="5"/>
        <v>70626</v>
      </c>
      <c r="R40" s="31">
        <f t="shared" si="5"/>
        <v>-25803496</v>
      </c>
      <c r="S40" s="31">
        <f t="shared" si="5"/>
        <v>107409</v>
      </c>
      <c r="T40" s="31">
        <f t="shared" si="5"/>
        <v>113590</v>
      </c>
      <c r="U40" s="31">
        <f t="shared" si="5"/>
        <v>121523</v>
      </c>
      <c r="V40" s="31">
        <f t="shared" si="5"/>
        <v>342522</v>
      </c>
      <c r="W40" s="31">
        <f t="shared" si="5"/>
        <v>-21703721</v>
      </c>
      <c r="X40" s="31">
        <f t="shared" si="5"/>
        <v>-165607862</v>
      </c>
      <c r="Y40" s="31">
        <f t="shared" si="5"/>
        <v>143904141</v>
      </c>
      <c r="Z40" s="32">
        <f>+IF(X40&lt;&gt;0,+(Y40/X40)*100,0)</f>
        <v>-86.894510479218681</v>
      </c>
      <c r="AA40" s="33">
        <f>+AA34+AA39</f>
        <v>-165607862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171370302</v>
      </c>
      <c r="D42" s="43">
        <f>+D25-D40</f>
        <v>0</v>
      </c>
      <c r="E42" s="44">
        <f t="shared" si="6"/>
        <v>111548736</v>
      </c>
      <c r="F42" s="45">
        <f t="shared" si="6"/>
        <v>102191868</v>
      </c>
      <c r="G42" s="45">
        <f t="shared" si="6"/>
        <v>172364252</v>
      </c>
      <c r="H42" s="45">
        <f t="shared" si="6"/>
        <v>12055785</v>
      </c>
      <c r="I42" s="45">
        <f t="shared" si="6"/>
        <v>191011</v>
      </c>
      <c r="J42" s="45">
        <f t="shared" si="6"/>
        <v>184611048</v>
      </c>
      <c r="K42" s="45">
        <f t="shared" si="6"/>
        <v>678550</v>
      </c>
      <c r="L42" s="45">
        <f t="shared" si="6"/>
        <v>582697</v>
      </c>
      <c r="M42" s="45">
        <f t="shared" si="6"/>
        <v>7268944</v>
      </c>
      <c r="N42" s="45">
        <f t="shared" si="6"/>
        <v>8530191</v>
      </c>
      <c r="O42" s="45">
        <f t="shared" si="6"/>
        <v>678045</v>
      </c>
      <c r="P42" s="45">
        <f t="shared" si="6"/>
        <v>26637401</v>
      </c>
      <c r="Q42" s="45">
        <f t="shared" si="6"/>
        <v>7630036</v>
      </c>
      <c r="R42" s="45">
        <f t="shared" si="6"/>
        <v>34945482</v>
      </c>
      <c r="S42" s="45">
        <f t="shared" si="6"/>
        <v>829159</v>
      </c>
      <c r="T42" s="45">
        <f t="shared" si="6"/>
        <v>889996</v>
      </c>
      <c r="U42" s="45">
        <f t="shared" si="6"/>
        <v>-750702</v>
      </c>
      <c r="V42" s="45">
        <f t="shared" si="6"/>
        <v>968453</v>
      </c>
      <c r="W42" s="45">
        <f t="shared" si="6"/>
        <v>229055174</v>
      </c>
      <c r="X42" s="45">
        <f t="shared" si="6"/>
        <v>102191868</v>
      </c>
      <c r="Y42" s="45">
        <f t="shared" si="6"/>
        <v>126863306</v>
      </c>
      <c r="Z42" s="46">
        <f>+IF(X42&lt;&gt;0,+(Y42/X42)*100,0)</f>
        <v>124.14227128131175</v>
      </c>
      <c r="AA42" s="47">
        <f>+AA25-AA40</f>
        <v>102191868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111548736</v>
      </c>
      <c r="F45" s="20">
        <v>102191868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102191868</v>
      </c>
      <c r="Y45" s="20">
        <v>-102191868</v>
      </c>
      <c r="Z45" s="48">
        <v>-100</v>
      </c>
      <c r="AA45" s="22">
        <v>102191868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111548736</v>
      </c>
      <c r="F48" s="53">
        <f t="shared" si="7"/>
        <v>102191868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102191868</v>
      </c>
      <c r="Y48" s="53">
        <f t="shared" si="7"/>
        <v>-102191868</v>
      </c>
      <c r="Z48" s="54">
        <f>+IF(X48&lt;&gt;0,+(Y48/X48)*100,0)</f>
        <v>-100</v>
      </c>
      <c r="AA48" s="55">
        <f>SUM(AA45:AA47)</f>
        <v>102191868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-7689001</v>
      </c>
      <c r="F6" s="20">
        <v>-7839001</v>
      </c>
      <c r="G6" s="20">
        <v>-9989795</v>
      </c>
      <c r="H6" s="20">
        <v>-3928895</v>
      </c>
      <c r="I6" s="20">
        <v>-3113023</v>
      </c>
      <c r="J6" s="20">
        <v>-17031713</v>
      </c>
      <c r="K6" s="20">
        <v>-5147736</v>
      </c>
      <c r="L6" s="20">
        <v>2456420</v>
      </c>
      <c r="M6" s="20">
        <v>1322317</v>
      </c>
      <c r="N6" s="20">
        <v>-1368999</v>
      </c>
      <c r="O6" s="20">
        <v>129095</v>
      </c>
      <c r="P6" s="20">
        <v>267998</v>
      </c>
      <c r="Q6" s="20">
        <v>2842162</v>
      </c>
      <c r="R6" s="20">
        <v>3239255</v>
      </c>
      <c r="S6" s="20">
        <v>2993182</v>
      </c>
      <c r="T6" s="20">
        <v>381453</v>
      </c>
      <c r="U6" s="20">
        <v>4230037</v>
      </c>
      <c r="V6" s="20">
        <v>7604672</v>
      </c>
      <c r="W6" s="20">
        <v>-7556785</v>
      </c>
      <c r="X6" s="20">
        <v>-7839001</v>
      </c>
      <c r="Y6" s="20">
        <v>282216</v>
      </c>
      <c r="Z6" s="21">
        <v>-3.6001526214883754</v>
      </c>
      <c r="AA6" s="22">
        <v>-7839001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9473239</v>
      </c>
      <c r="D8" s="18"/>
      <c r="E8" s="19">
        <v>231108318</v>
      </c>
      <c r="F8" s="20">
        <v>26901123</v>
      </c>
      <c r="G8" s="20">
        <v>13936030</v>
      </c>
      <c r="H8" s="20">
        <v>10583739</v>
      </c>
      <c r="I8" s="20">
        <v>9483264</v>
      </c>
      <c r="J8" s="20">
        <v>34003033</v>
      </c>
      <c r="K8" s="20">
        <v>10617222</v>
      </c>
      <c r="L8" s="20">
        <v>7276393</v>
      </c>
      <c r="M8" s="20">
        <v>8205620</v>
      </c>
      <c r="N8" s="20">
        <v>26099235</v>
      </c>
      <c r="O8" s="20">
        <v>9072703</v>
      </c>
      <c r="P8" s="20">
        <v>9756832</v>
      </c>
      <c r="Q8" s="20">
        <v>-19296021</v>
      </c>
      <c r="R8" s="20">
        <v>-466486</v>
      </c>
      <c r="S8" s="20">
        <v>14957051</v>
      </c>
      <c r="T8" s="20">
        <v>18223359</v>
      </c>
      <c r="U8" s="20">
        <v>-15403814</v>
      </c>
      <c r="V8" s="20">
        <v>17776596</v>
      </c>
      <c r="W8" s="20">
        <v>77412378</v>
      </c>
      <c r="X8" s="20">
        <v>26901123</v>
      </c>
      <c r="Y8" s="20">
        <v>50511255</v>
      </c>
      <c r="Z8" s="21">
        <v>187.76634343480754</v>
      </c>
      <c r="AA8" s="22">
        <v>26901123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-1127508</v>
      </c>
      <c r="F9" s="20">
        <v>-1127508</v>
      </c>
      <c r="G9" s="20"/>
      <c r="H9" s="20">
        <v>-645308</v>
      </c>
      <c r="I9" s="20">
        <v>253692</v>
      </c>
      <c r="J9" s="20">
        <v>-391616</v>
      </c>
      <c r="K9" s="20">
        <v>-267580</v>
      </c>
      <c r="L9" s="20">
        <v>31584</v>
      </c>
      <c r="M9" s="20">
        <v>301836</v>
      </c>
      <c r="N9" s="20">
        <v>65840</v>
      </c>
      <c r="O9" s="20">
        <v>-206799</v>
      </c>
      <c r="P9" s="20">
        <v>-101638</v>
      </c>
      <c r="Q9" s="20">
        <v>-171725</v>
      </c>
      <c r="R9" s="20">
        <v>-480162</v>
      </c>
      <c r="S9" s="20">
        <v>197546</v>
      </c>
      <c r="T9" s="20">
        <v>323252</v>
      </c>
      <c r="U9" s="20">
        <v>-559727</v>
      </c>
      <c r="V9" s="20">
        <v>-38929</v>
      </c>
      <c r="W9" s="20">
        <v>-844867</v>
      </c>
      <c r="X9" s="20">
        <v>-1127508</v>
      </c>
      <c r="Y9" s="20">
        <v>282641</v>
      </c>
      <c r="Z9" s="21">
        <v>-25.067760051369923</v>
      </c>
      <c r="AA9" s="22">
        <v>-1127508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-350000</v>
      </c>
      <c r="G11" s="20">
        <v>-223691</v>
      </c>
      <c r="H11" s="20">
        <v>-176280</v>
      </c>
      <c r="I11" s="20">
        <v>-284539</v>
      </c>
      <c r="J11" s="20">
        <v>-684510</v>
      </c>
      <c r="K11" s="20">
        <v>-345192</v>
      </c>
      <c r="L11" s="20">
        <v>-125565</v>
      </c>
      <c r="M11" s="20">
        <v>-124823</v>
      </c>
      <c r="N11" s="20">
        <v>-595580</v>
      </c>
      <c r="O11" s="20">
        <v>-245632</v>
      </c>
      <c r="P11" s="20">
        <v>-204788</v>
      </c>
      <c r="Q11" s="20">
        <v>-501857</v>
      </c>
      <c r="R11" s="20">
        <v>-952277</v>
      </c>
      <c r="S11" s="20">
        <v>-237233</v>
      </c>
      <c r="T11" s="20">
        <v>-595034</v>
      </c>
      <c r="U11" s="20">
        <v>-3050236</v>
      </c>
      <c r="V11" s="20">
        <v>-3882503</v>
      </c>
      <c r="W11" s="20">
        <v>-6114870</v>
      </c>
      <c r="X11" s="20">
        <v>-350000</v>
      </c>
      <c r="Y11" s="20">
        <v>-5764870</v>
      </c>
      <c r="Z11" s="21">
        <v>1647.1057142857142</v>
      </c>
      <c r="AA11" s="22">
        <v>-350000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9473239</v>
      </c>
      <c r="D12" s="29">
        <f>SUM(D6:D11)</f>
        <v>0</v>
      </c>
      <c r="E12" s="30">
        <f t="shared" si="0"/>
        <v>222291809</v>
      </c>
      <c r="F12" s="31">
        <f t="shared" si="0"/>
        <v>17584614</v>
      </c>
      <c r="G12" s="31">
        <f t="shared" si="0"/>
        <v>3722544</v>
      </c>
      <c r="H12" s="31">
        <f t="shared" si="0"/>
        <v>5833256</v>
      </c>
      <c r="I12" s="31">
        <f t="shared" si="0"/>
        <v>6339394</v>
      </c>
      <c r="J12" s="31">
        <f t="shared" si="0"/>
        <v>15895194</v>
      </c>
      <c r="K12" s="31">
        <f t="shared" si="0"/>
        <v>4856714</v>
      </c>
      <c r="L12" s="31">
        <f t="shared" si="0"/>
        <v>9638832</v>
      </c>
      <c r="M12" s="31">
        <f t="shared" si="0"/>
        <v>9704950</v>
      </c>
      <c r="N12" s="31">
        <f t="shared" si="0"/>
        <v>24200496</v>
      </c>
      <c r="O12" s="31">
        <f t="shared" si="0"/>
        <v>8749367</v>
      </c>
      <c r="P12" s="31">
        <f t="shared" si="0"/>
        <v>9718404</v>
      </c>
      <c r="Q12" s="31">
        <f t="shared" si="0"/>
        <v>-17127441</v>
      </c>
      <c r="R12" s="31">
        <f t="shared" si="0"/>
        <v>1340330</v>
      </c>
      <c r="S12" s="31">
        <f t="shared" si="0"/>
        <v>17910546</v>
      </c>
      <c r="T12" s="31">
        <f t="shared" si="0"/>
        <v>18333030</v>
      </c>
      <c r="U12" s="31">
        <f t="shared" si="0"/>
        <v>-14783740</v>
      </c>
      <c r="V12" s="31">
        <f t="shared" si="0"/>
        <v>21459836</v>
      </c>
      <c r="W12" s="31">
        <f t="shared" si="0"/>
        <v>62895856</v>
      </c>
      <c r="X12" s="31">
        <f t="shared" si="0"/>
        <v>17584614</v>
      </c>
      <c r="Y12" s="31">
        <f t="shared" si="0"/>
        <v>45311242</v>
      </c>
      <c r="Z12" s="32">
        <f>+IF(X12&lt;&gt;0,+(Y12/X12)*100,0)</f>
        <v>257.67549972947938</v>
      </c>
      <c r="AA12" s="33">
        <f>SUM(AA6:AA11)</f>
        <v>17584614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-74907883</v>
      </c>
      <c r="D19" s="18"/>
      <c r="E19" s="19">
        <v>32869891</v>
      </c>
      <c r="F19" s="20">
        <v>-3565774</v>
      </c>
      <c r="G19" s="20"/>
      <c r="H19" s="20"/>
      <c r="I19" s="20"/>
      <c r="J19" s="20"/>
      <c r="K19" s="20"/>
      <c r="L19" s="20">
        <v>130586</v>
      </c>
      <c r="M19" s="20"/>
      <c r="N19" s="20">
        <v>130586</v>
      </c>
      <c r="O19" s="20"/>
      <c r="P19" s="20"/>
      <c r="Q19" s="20">
        <v>-7017176</v>
      </c>
      <c r="R19" s="20">
        <v>-7017176</v>
      </c>
      <c r="S19" s="20"/>
      <c r="T19" s="20"/>
      <c r="U19" s="20">
        <v>17647</v>
      </c>
      <c r="V19" s="20">
        <v>17647</v>
      </c>
      <c r="W19" s="20">
        <v>-6868943</v>
      </c>
      <c r="X19" s="20">
        <v>-3565774</v>
      </c>
      <c r="Y19" s="20">
        <v>-3303169</v>
      </c>
      <c r="Z19" s="21">
        <v>92.635399775756966</v>
      </c>
      <c r="AA19" s="22">
        <v>-3565774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-74907883</v>
      </c>
      <c r="D24" s="29">
        <f>SUM(D15:D23)</f>
        <v>0</v>
      </c>
      <c r="E24" s="36">
        <f t="shared" si="1"/>
        <v>32869891</v>
      </c>
      <c r="F24" s="37">
        <f t="shared" si="1"/>
        <v>-3565774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130586</v>
      </c>
      <c r="M24" s="37">
        <f t="shared" si="1"/>
        <v>0</v>
      </c>
      <c r="N24" s="37">
        <f t="shared" si="1"/>
        <v>130586</v>
      </c>
      <c r="O24" s="37">
        <f t="shared" si="1"/>
        <v>0</v>
      </c>
      <c r="P24" s="37">
        <f t="shared" si="1"/>
        <v>0</v>
      </c>
      <c r="Q24" s="37">
        <f t="shared" si="1"/>
        <v>-7017176</v>
      </c>
      <c r="R24" s="37">
        <f t="shared" si="1"/>
        <v>-7017176</v>
      </c>
      <c r="S24" s="37">
        <f t="shared" si="1"/>
        <v>0</v>
      </c>
      <c r="T24" s="37">
        <f t="shared" si="1"/>
        <v>0</v>
      </c>
      <c r="U24" s="37">
        <f t="shared" si="1"/>
        <v>17647</v>
      </c>
      <c r="V24" s="37">
        <f t="shared" si="1"/>
        <v>17647</v>
      </c>
      <c r="W24" s="37">
        <f t="shared" si="1"/>
        <v>-6868943</v>
      </c>
      <c r="X24" s="37">
        <f t="shared" si="1"/>
        <v>-3565774</v>
      </c>
      <c r="Y24" s="37">
        <f t="shared" si="1"/>
        <v>-3303169</v>
      </c>
      <c r="Z24" s="38">
        <f>+IF(X24&lt;&gt;0,+(Y24/X24)*100,0)</f>
        <v>92.635399775756966</v>
      </c>
      <c r="AA24" s="39">
        <f>SUM(AA15:AA23)</f>
        <v>-3565774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-65434644</v>
      </c>
      <c r="D25" s="29">
        <f>+D12+D24</f>
        <v>0</v>
      </c>
      <c r="E25" s="30">
        <f t="shared" si="2"/>
        <v>255161700</v>
      </c>
      <c r="F25" s="31">
        <f t="shared" si="2"/>
        <v>14018840</v>
      </c>
      <c r="G25" s="31">
        <f t="shared" si="2"/>
        <v>3722544</v>
      </c>
      <c r="H25" s="31">
        <f t="shared" si="2"/>
        <v>5833256</v>
      </c>
      <c r="I25" s="31">
        <f t="shared" si="2"/>
        <v>6339394</v>
      </c>
      <c r="J25" s="31">
        <f t="shared" si="2"/>
        <v>15895194</v>
      </c>
      <c r="K25" s="31">
        <f t="shared" si="2"/>
        <v>4856714</v>
      </c>
      <c r="L25" s="31">
        <f t="shared" si="2"/>
        <v>9769418</v>
      </c>
      <c r="M25" s="31">
        <f t="shared" si="2"/>
        <v>9704950</v>
      </c>
      <c r="N25" s="31">
        <f t="shared" si="2"/>
        <v>24331082</v>
      </c>
      <c r="O25" s="31">
        <f t="shared" si="2"/>
        <v>8749367</v>
      </c>
      <c r="P25" s="31">
        <f t="shared" si="2"/>
        <v>9718404</v>
      </c>
      <c r="Q25" s="31">
        <f t="shared" si="2"/>
        <v>-24144617</v>
      </c>
      <c r="R25" s="31">
        <f t="shared" si="2"/>
        <v>-5676846</v>
      </c>
      <c r="S25" s="31">
        <f t="shared" si="2"/>
        <v>17910546</v>
      </c>
      <c r="T25" s="31">
        <f t="shared" si="2"/>
        <v>18333030</v>
      </c>
      <c r="U25" s="31">
        <f t="shared" si="2"/>
        <v>-14766093</v>
      </c>
      <c r="V25" s="31">
        <f t="shared" si="2"/>
        <v>21477483</v>
      </c>
      <c r="W25" s="31">
        <f t="shared" si="2"/>
        <v>56026913</v>
      </c>
      <c r="X25" s="31">
        <f t="shared" si="2"/>
        <v>14018840</v>
      </c>
      <c r="Y25" s="31">
        <f t="shared" si="2"/>
        <v>42008073</v>
      </c>
      <c r="Z25" s="32">
        <f>+IF(X25&lt;&gt;0,+(Y25/X25)*100,0)</f>
        <v>299.65441505859258</v>
      </c>
      <c r="AA25" s="33">
        <f>+AA12+AA24</f>
        <v>14018840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-174</v>
      </c>
      <c r="H31" s="20">
        <v>-1592</v>
      </c>
      <c r="I31" s="20">
        <v>-1453</v>
      </c>
      <c r="J31" s="20">
        <v>-3219</v>
      </c>
      <c r="K31" s="20">
        <v>-6102</v>
      </c>
      <c r="L31" s="20">
        <v>-12975</v>
      </c>
      <c r="M31" s="20">
        <v>-3271</v>
      </c>
      <c r="N31" s="20">
        <v>-22348</v>
      </c>
      <c r="O31" s="20">
        <v>-3758</v>
      </c>
      <c r="P31" s="20">
        <v>-961</v>
      </c>
      <c r="Q31" s="20">
        <v>-4631</v>
      </c>
      <c r="R31" s="20">
        <v>-9350</v>
      </c>
      <c r="S31" s="20">
        <v>-841</v>
      </c>
      <c r="T31" s="20">
        <v>-3056</v>
      </c>
      <c r="U31" s="20">
        <v>-1656</v>
      </c>
      <c r="V31" s="20">
        <v>-5553</v>
      </c>
      <c r="W31" s="20">
        <v>-40470</v>
      </c>
      <c r="X31" s="20"/>
      <c r="Y31" s="20">
        <v>-40470</v>
      </c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32657608</v>
      </c>
      <c r="G32" s="20">
        <v>-9059738</v>
      </c>
      <c r="H32" s="20">
        <v>-6101515</v>
      </c>
      <c r="I32" s="20">
        <v>-1915042</v>
      </c>
      <c r="J32" s="20">
        <v>-17076295</v>
      </c>
      <c r="K32" s="20">
        <v>-6765023</v>
      </c>
      <c r="L32" s="20">
        <v>-31462</v>
      </c>
      <c r="M32" s="20">
        <v>1045089</v>
      </c>
      <c r="N32" s="20">
        <v>-5751396</v>
      </c>
      <c r="O32" s="20">
        <v>-2702781</v>
      </c>
      <c r="P32" s="20">
        <v>-647799</v>
      </c>
      <c r="Q32" s="20">
        <v>-858043</v>
      </c>
      <c r="R32" s="20">
        <v>-4208623</v>
      </c>
      <c r="S32" s="20">
        <v>642796</v>
      </c>
      <c r="T32" s="20">
        <v>57002</v>
      </c>
      <c r="U32" s="20">
        <v>3954449</v>
      </c>
      <c r="V32" s="20">
        <v>4654247</v>
      </c>
      <c r="W32" s="20">
        <v>-22382067</v>
      </c>
      <c r="X32" s="20">
        <v>32657608</v>
      </c>
      <c r="Y32" s="20">
        <v>-55039675</v>
      </c>
      <c r="Z32" s="21">
        <v>-168.53553695665647</v>
      </c>
      <c r="AA32" s="22">
        <v>32657608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32657608</v>
      </c>
      <c r="G34" s="31">
        <f t="shared" si="3"/>
        <v>-9059912</v>
      </c>
      <c r="H34" s="31">
        <f t="shared" si="3"/>
        <v>-6103107</v>
      </c>
      <c r="I34" s="31">
        <f t="shared" si="3"/>
        <v>-1916495</v>
      </c>
      <c r="J34" s="31">
        <f t="shared" si="3"/>
        <v>-17079514</v>
      </c>
      <c r="K34" s="31">
        <f t="shared" si="3"/>
        <v>-6771125</v>
      </c>
      <c r="L34" s="31">
        <f t="shared" si="3"/>
        <v>-44437</v>
      </c>
      <c r="M34" s="31">
        <f t="shared" si="3"/>
        <v>1041818</v>
      </c>
      <c r="N34" s="31">
        <f t="shared" si="3"/>
        <v>-5773744</v>
      </c>
      <c r="O34" s="31">
        <f t="shared" si="3"/>
        <v>-2706539</v>
      </c>
      <c r="P34" s="31">
        <f t="shared" si="3"/>
        <v>-648760</v>
      </c>
      <c r="Q34" s="31">
        <f t="shared" si="3"/>
        <v>-862674</v>
      </c>
      <c r="R34" s="31">
        <f t="shared" si="3"/>
        <v>-4217973</v>
      </c>
      <c r="S34" s="31">
        <f t="shared" si="3"/>
        <v>641955</v>
      </c>
      <c r="T34" s="31">
        <f t="shared" si="3"/>
        <v>53946</v>
      </c>
      <c r="U34" s="31">
        <f t="shared" si="3"/>
        <v>3952793</v>
      </c>
      <c r="V34" s="31">
        <f t="shared" si="3"/>
        <v>4648694</v>
      </c>
      <c r="W34" s="31">
        <f t="shared" si="3"/>
        <v>-22422537</v>
      </c>
      <c r="X34" s="31">
        <f t="shared" si="3"/>
        <v>32657608</v>
      </c>
      <c r="Y34" s="31">
        <f t="shared" si="3"/>
        <v>-55080145</v>
      </c>
      <c r="Z34" s="32">
        <f>+IF(X34&lt;&gt;0,+(Y34/X34)*100,0)</f>
        <v>-168.65945907612095</v>
      </c>
      <c r="AA34" s="33">
        <f>SUM(AA29:AA33)</f>
        <v>32657608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>
        <v>1456488</v>
      </c>
      <c r="N37" s="20">
        <v>1456488</v>
      </c>
      <c r="O37" s="20"/>
      <c r="P37" s="20"/>
      <c r="Q37" s="20"/>
      <c r="R37" s="20"/>
      <c r="S37" s="20"/>
      <c r="T37" s="20"/>
      <c r="U37" s="20">
        <v>1080429</v>
      </c>
      <c r="V37" s="20">
        <v>1080429</v>
      </c>
      <c r="W37" s="20">
        <v>2536917</v>
      </c>
      <c r="X37" s="20"/>
      <c r="Y37" s="20">
        <v>2536917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174686454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174686454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1456488</v>
      </c>
      <c r="N39" s="37">
        <f t="shared" si="4"/>
        <v>1456488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1080429</v>
      </c>
      <c r="V39" s="37">
        <f t="shared" si="4"/>
        <v>1080429</v>
      </c>
      <c r="W39" s="37">
        <f t="shared" si="4"/>
        <v>2536917</v>
      </c>
      <c r="X39" s="37">
        <f t="shared" si="4"/>
        <v>0</v>
      </c>
      <c r="Y39" s="37">
        <f t="shared" si="4"/>
        <v>2536917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174686454</v>
      </c>
      <c r="F40" s="31">
        <f t="shared" si="5"/>
        <v>32657608</v>
      </c>
      <c r="G40" s="31">
        <f t="shared" si="5"/>
        <v>-9059912</v>
      </c>
      <c r="H40" s="31">
        <f t="shared" si="5"/>
        <v>-6103107</v>
      </c>
      <c r="I40" s="31">
        <f t="shared" si="5"/>
        <v>-1916495</v>
      </c>
      <c r="J40" s="31">
        <f t="shared" si="5"/>
        <v>-17079514</v>
      </c>
      <c r="K40" s="31">
        <f t="shared" si="5"/>
        <v>-6771125</v>
      </c>
      <c r="L40" s="31">
        <f t="shared" si="5"/>
        <v>-44437</v>
      </c>
      <c r="M40" s="31">
        <f t="shared" si="5"/>
        <v>2498306</v>
      </c>
      <c r="N40" s="31">
        <f t="shared" si="5"/>
        <v>-4317256</v>
      </c>
      <c r="O40" s="31">
        <f t="shared" si="5"/>
        <v>-2706539</v>
      </c>
      <c r="P40" s="31">
        <f t="shared" si="5"/>
        <v>-648760</v>
      </c>
      <c r="Q40" s="31">
        <f t="shared" si="5"/>
        <v>-862674</v>
      </c>
      <c r="R40" s="31">
        <f t="shared" si="5"/>
        <v>-4217973</v>
      </c>
      <c r="S40" s="31">
        <f t="shared" si="5"/>
        <v>641955</v>
      </c>
      <c r="T40" s="31">
        <f t="shared" si="5"/>
        <v>53946</v>
      </c>
      <c r="U40" s="31">
        <f t="shared" si="5"/>
        <v>5033222</v>
      </c>
      <c r="V40" s="31">
        <f t="shared" si="5"/>
        <v>5729123</v>
      </c>
      <c r="W40" s="31">
        <f t="shared" si="5"/>
        <v>-19885620</v>
      </c>
      <c r="X40" s="31">
        <f t="shared" si="5"/>
        <v>32657608</v>
      </c>
      <c r="Y40" s="31">
        <f t="shared" si="5"/>
        <v>-52543228</v>
      </c>
      <c r="Z40" s="32">
        <f>+IF(X40&lt;&gt;0,+(Y40/X40)*100,0)</f>
        <v>-160.89123245033744</v>
      </c>
      <c r="AA40" s="33">
        <f>+AA34+AA39</f>
        <v>32657608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-65434644</v>
      </c>
      <c r="D42" s="43">
        <f>+D25-D40</f>
        <v>0</v>
      </c>
      <c r="E42" s="44">
        <f t="shared" si="6"/>
        <v>80475246</v>
      </c>
      <c r="F42" s="45">
        <f t="shared" si="6"/>
        <v>-18638768</v>
      </c>
      <c r="G42" s="45">
        <f t="shared" si="6"/>
        <v>12782456</v>
      </c>
      <c r="H42" s="45">
        <f t="shared" si="6"/>
        <v>11936363</v>
      </c>
      <c r="I42" s="45">
        <f t="shared" si="6"/>
        <v>8255889</v>
      </c>
      <c r="J42" s="45">
        <f t="shared" si="6"/>
        <v>32974708</v>
      </c>
      <c r="K42" s="45">
        <f t="shared" si="6"/>
        <v>11627839</v>
      </c>
      <c r="L42" s="45">
        <f t="shared" si="6"/>
        <v>9813855</v>
      </c>
      <c r="M42" s="45">
        <f t="shared" si="6"/>
        <v>7206644</v>
      </c>
      <c r="N42" s="45">
        <f t="shared" si="6"/>
        <v>28648338</v>
      </c>
      <c r="O42" s="45">
        <f t="shared" si="6"/>
        <v>11455906</v>
      </c>
      <c r="P42" s="45">
        <f t="shared" si="6"/>
        <v>10367164</v>
      </c>
      <c r="Q42" s="45">
        <f t="shared" si="6"/>
        <v>-23281943</v>
      </c>
      <c r="R42" s="45">
        <f t="shared" si="6"/>
        <v>-1458873</v>
      </c>
      <c r="S42" s="45">
        <f t="shared" si="6"/>
        <v>17268591</v>
      </c>
      <c r="T42" s="45">
        <f t="shared" si="6"/>
        <v>18279084</v>
      </c>
      <c r="U42" s="45">
        <f t="shared" si="6"/>
        <v>-19799315</v>
      </c>
      <c r="V42" s="45">
        <f t="shared" si="6"/>
        <v>15748360</v>
      </c>
      <c r="W42" s="45">
        <f t="shared" si="6"/>
        <v>75912533</v>
      </c>
      <c r="X42" s="45">
        <f t="shared" si="6"/>
        <v>-18638768</v>
      </c>
      <c r="Y42" s="45">
        <f t="shared" si="6"/>
        <v>94551301</v>
      </c>
      <c r="Z42" s="46">
        <f>+IF(X42&lt;&gt;0,+(Y42/X42)*100,0)</f>
        <v>-507.28299745991796</v>
      </c>
      <c r="AA42" s="47">
        <f>+AA25-AA40</f>
        <v>-18638768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-7102033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-7102033</v>
      </c>
      <c r="Y45" s="20">
        <v>7102033</v>
      </c>
      <c r="Z45" s="48">
        <v>-100</v>
      </c>
      <c r="AA45" s="22">
        <v>-7102033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-7102033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-7102033</v>
      </c>
      <c r="Y48" s="53">
        <f t="shared" si="7"/>
        <v>7102033</v>
      </c>
      <c r="Z48" s="54">
        <f>+IF(X48&lt;&gt;0,+(Y48/X48)*100,0)</f>
        <v>-100</v>
      </c>
      <c r="AA48" s="55">
        <f>SUM(AA45:AA47)</f>
        <v>-7102033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165059401</v>
      </c>
      <c r="D6" s="18"/>
      <c r="E6" s="19">
        <v>-43171943</v>
      </c>
      <c r="F6" s="20">
        <v>-43298589</v>
      </c>
      <c r="G6" s="20">
        <v>183154356</v>
      </c>
      <c r="H6" s="20">
        <v>4979728</v>
      </c>
      <c r="I6" s="20">
        <v>3125065</v>
      </c>
      <c r="J6" s="20">
        <v>191259149</v>
      </c>
      <c r="K6" s="20">
        <v>312845</v>
      </c>
      <c r="L6" s="20">
        <v>4284401</v>
      </c>
      <c r="M6" s="20">
        <v>12898755</v>
      </c>
      <c r="N6" s="20">
        <v>17496001</v>
      </c>
      <c r="O6" s="20">
        <v>2901681</v>
      </c>
      <c r="P6" s="20">
        <v>1939564</v>
      </c>
      <c r="Q6" s="20">
        <v>9540358</v>
      </c>
      <c r="R6" s="20">
        <v>14381603</v>
      </c>
      <c r="S6" s="20">
        <v>2358136</v>
      </c>
      <c r="T6" s="20">
        <v>2904387</v>
      </c>
      <c r="U6" s="20">
        <v>1730531</v>
      </c>
      <c r="V6" s="20">
        <v>6993054</v>
      </c>
      <c r="W6" s="20">
        <v>230129807</v>
      </c>
      <c r="X6" s="20">
        <v>-43298589</v>
      </c>
      <c r="Y6" s="20">
        <v>273428396</v>
      </c>
      <c r="Z6" s="21">
        <v>-631.49493393422119</v>
      </c>
      <c r="AA6" s="22">
        <v>-43298589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26968947</v>
      </c>
      <c r="D8" s="18"/>
      <c r="E8" s="19">
        <v>67996838</v>
      </c>
      <c r="F8" s="20">
        <v>72996838</v>
      </c>
      <c r="G8" s="20">
        <v>30773262</v>
      </c>
      <c r="H8" s="20">
        <v>235599</v>
      </c>
      <c r="I8" s="20">
        <v>1151121</v>
      </c>
      <c r="J8" s="20">
        <v>32159982</v>
      </c>
      <c r="K8" s="20">
        <v>-115712</v>
      </c>
      <c r="L8" s="20">
        <v>-627497</v>
      </c>
      <c r="M8" s="20">
        <v>414578</v>
      </c>
      <c r="N8" s="20">
        <v>-328631</v>
      </c>
      <c r="O8" s="20">
        <v>587150</v>
      </c>
      <c r="P8" s="20">
        <v>108295</v>
      </c>
      <c r="Q8" s="20">
        <v>3630238</v>
      </c>
      <c r="R8" s="20">
        <v>4325683</v>
      </c>
      <c r="S8" s="20">
        <v>66314</v>
      </c>
      <c r="T8" s="20">
        <v>906947</v>
      </c>
      <c r="U8" s="20">
        <v>523687</v>
      </c>
      <c r="V8" s="20">
        <v>1496948</v>
      </c>
      <c r="W8" s="20">
        <v>37653982</v>
      </c>
      <c r="X8" s="20">
        <v>72996838</v>
      </c>
      <c r="Y8" s="20">
        <v>-35342856</v>
      </c>
      <c r="Z8" s="21">
        <v>-48.416968417179937</v>
      </c>
      <c r="AA8" s="22">
        <v>72996838</v>
      </c>
    </row>
    <row r="9" spans="1:27" x14ac:dyDescent="0.25">
      <c r="A9" s="23" t="s">
        <v>37</v>
      </c>
      <c r="B9" s="17" t="s">
        <v>32</v>
      </c>
      <c r="C9" s="18">
        <v>-13649935</v>
      </c>
      <c r="D9" s="18"/>
      <c r="E9" s="19"/>
      <c r="F9" s="20"/>
      <c r="G9" s="20">
        <v>-13229715</v>
      </c>
      <c r="H9" s="20">
        <v>-250678</v>
      </c>
      <c r="I9" s="20">
        <v>54539</v>
      </c>
      <c r="J9" s="20">
        <v>-13425854</v>
      </c>
      <c r="K9" s="20">
        <v>133824</v>
      </c>
      <c r="L9" s="20">
        <v>-476229</v>
      </c>
      <c r="M9" s="20">
        <v>289181</v>
      </c>
      <c r="N9" s="20">
        <v>-53224</v>
      </c>
      <c r="O9" s="20">
        <v>-211430</v>
      </c>
      <c r="P9" s="20">
        <v>85627</v>
      </c>
      <c r="Q9" s="20">
        <v>-241362</v>
      </c>
      <c r="R9" s="20">
        <v>-367165</v>
      </c>
      <c r="S9" s="20">
        <v>-58435</v>
      </c>
      <c r="T9" s="20">
        <v>-190428</v>
      </c>
      <c r="U9" s="20">
        <v>638739</v>
      </c>
      <c r="V9" s="20">
        <v>389876</v>
      </c>
      <c r="W9" s="20">
        <v>-13456367</v>
      </c>
      <c r="X9" s="20"/>
      <c r="Y9" s="20">
        <v>-13456367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-25437453</v>
      </c>
      <c r="D11" s="18"/>
      <c r="E11" s="19">
        <v>39973444</v>
      </c>
      <c r="F11" s="20">
        <v>40673444</v>
      </c>
      <c r="G11" s="20">
        <v>-25667268</v>
      </c>
      <c r="H11" s="20">
        <v>-313233</v>
      </c>
      <c r="I11" s="20">
        <v>-117566</v>
      </c>
      <c r="J11" s="20">
        <v>-26098067</v>
      </c>
      <c r="K11" s="20">
        <v>-72233</v>
      </c>
      <c r="L11" s="20">
        <v>-352719</v>
      </c>
      <c r="M11" s="20">
        <v>-256824</v>
      </c>
      <c r="N11" s="20">
        <v>-681776</v>
      </c>
      <c r="O11" s="20">
        <v>-96290</v>
      </c>
      <c r="P11" s="20">
        <v>-533274</v>
      </c>
      <c r="Q11" s="20">
        <v>-417962</v>
      </c>
      <c r="R11" s="20">
        <v>-1047526</v>
      </c>
      <c r="S11" s="20">
        <v>-1461965</v>
      </c>
      <c r="T11" s="20">
        <v>-3162945</v>
      </c>
      <c r="U11" s="20">
        <v>-899444</v>
      </c>
      <c r="V11" s="20">
        <v>-5524354</v>
      </c>
      <c r="W11" s="20">
        <v>-33351723</v>
      </c>
      <c r="X11" s="20">
        <v>40673444</v>
      </c>
      <c r="Y11" s="20">
        <v>-74025167</v>
      </c>
      <c r="Z11" s="21">
        <v>-181.99876804137855</v>
      </c>
      <c r="AA11" s="22">
        <v>40673444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152940960</v>
      </c>
      <c r="D12" s="29">
        <f>SUM(D6:D11)</f>
        <v>0</v>
      </c>
      <c r="E12" s="30">
        <f t="shared" si="0"/>
        <v>64798339</v>
      </c>
      <c r="F12" s="31">
        <f t="shared" si="0"/>
        <v>70371693</v>
      </c>
      <c r="G12" s="31">
        <f t="shared" si="0"/>
        <v>175030635</v>
      </c>
      <c r="H12" s="31">
        <f t="shared" si="0"/>
        <v>4651416</v>
      </c>
      <c r="I12" s="31">
        <f t="shared" si="0"/>
        <v>4213159</v>
      </c>
      <c r="J12" s="31">
        <f t="shared" si="0"/>
        <v>183895210</v>
      </c>
      <c r="K12" s="31">
        <f t="shared" si="0"/>
        <v>258724</v>
      </c>
      <c r="L12" s="31">
        <f t="shared" si="0"/>
        <v>2827956</v>
      </c>
      <c r="M12" s="31">
        <f t="shared" si="0"/>
        <v>13345690</v>
      </c>
      <c r="N12" s="31">
        <f t="shared" si="0"/>
        <v>16432370</v>
      </c>
      <c r="O12" s="31">
        <f t="shared" si="0"/>
        <v>3181111</v>
      </c>
      <c r="P12" s="31">
        <f t="shared" si="0"/>
        <v>1600212</v>
      </c>
      <c r="Q12" s="31">
        <f t="shared" si="0"/>
        <v>12511272</v>
      </c>
      <c r="R12" s="31">
        <f t="shared" si="0"/>
        <v>17292595</v>
      </c>
      <c r="S12" s="31">
        <f t="shared" si="0"/>
        <v>904050</v>
      </c>
      <c r="T12" s="31">
        <f t="shared" si="0"/>
        <v>457961</v>
      </c>
      <c r="U12" s="31">
        <f t="shared" si="0"/>
        <v>1993513</v>
      </c>
      <c r="V12" s="31">
        <f t="shared" si="0"/>
        <v>3355524</v>
      </c>
      <c r="W12" s="31">
        <f t="shared" si="0"/>
        <v>220975699</v>
      </c>
      <c r="X12" s="31">
        <f t="shared" si="0"/>
        <v>70371693</v>
      </c>
      <c r="Y12" s="31">
        <f t="shared" si="0"/>
        <v>150604006</v>
      </c>
      <c r="Z12" s="32">
        <f>+IF(X12&lt;&gt;0,+(Y12/X12)*100,0)</f>
        <v>214.01219663707681</v>
      </c>
      <c r="AA12" s="33">
        <f>SUM(AA6:AA11)</f>
        <v>70371693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68159648</v>
      </c>
      <c r="D19" s="18"/>
      <c r="E19" s="19">
        <v>45313207</v>
      </c>
      <c r="F19" s="20">
        <v>45660692</v>
      </c>
      <c r="G19" s="20">
        <v>59078378</v>
      </c>
      <c r="H19" s="20">
        <v>7563202</v>
      </c>
      <c r="I19" s="20">
        <v>-744875</v>
      </c>
      <c r="J19" s="20">
        <v>65896705</v>
      </c>
      <c r="K19" s="20">
        <v>267114</v>
      </c>
      <c r="L19" s="20">
        <v>-1082870</v>
      </c>
      <c r="M19" s="20">
        <v>-1033370</v>
      </c>
      <c r="N19" s="20">
        <v>-1849126</v>
      </c>
      <c r="O19" s="20">
        <v>-142379</v>
      </c>
      <c r="P19" s="20">
        <v>73750</v>
      </c>
      <c r="Q19" s="20">
        <v>-1010620</v>
      </c>
      <c r="R19" s="20">
        <v>-1079249</v>
      </c>
      <c r="S19" s="20">
        <v>-99986</v>
      </c>
      <c r="T19" s="20">
        <v>-779810</v>
      </c>
      <c r="U19" s="20">
        <v>-621928</v>
      </c>
      <c r="V19" s="20">
        <v>-1501724</v>
      </c>
      <c r="W19" s="20">
        <v>61466606</v>
      </c>
      <c r="X19" s="20">
        <v>45660692</v>
      </c>
      <c r="Y19" s="20">
        <v>15805914</v>
      </c>
      <c r="Z19" s="21">
        <v>34.616019398041537</v>
      </c>
      <c r="AA19" s="22">
        <v>45660692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68159648</v>
      </c>
      <c r="D24" s="29">
        <f>SUM(D15:D23)</f>
        <v>0</v>
      </c>
      <c r="E24" s="36">
        <f t="shared" si="1"/>
        <v>45313207</v>
      </c>
      <c r="F24" s="37">
        <f t="shared" si="1"/>
        <v>45660692</v>
      </c>
      <c r="G24" s="37">
        <f t="shared" si="1"/>
        <v>59078378</v>
      </c>
      <c r="H24" s="37">
        <f t="shared" si="1"/>
        <v>7563202</v>
      </c>
      <c r="I24" s="37">
        <f t="shared" si="1"/>
        <v>-744875</v>
      </c>
      <c r="J24" s="37">
        <f t="shared" si="1"/>
        <v>65896705</v>
      </c>
      <c r="K24" s="37">
        <f t="shared" si="1"/>
        <v>267114</v>
      </c>
      <c r="L24" s="37">
        <f t="shared" si="1"/>
        <v>-1082870</v>
      </c>
      <c r="M24" s="37">
        <f t="shared" si="1"/>
        <v>-1033370</v>
      </c>
      <c r="N24" s="37">
        <f t="shared" si="1"/>
        <v>-1849126</v>
      </c>
      <c r="O24" s="37">
        <f t="shared" si="1"/>
        <v>-142379</v>
      </c>
      <c r="P24" s="37">
        <f t="shared" si="1"/>
        <v>73750</v>
      </c>
      <c r="Q24" s="37">
        <f t="shared" si="1"/>
        <v>-1010620</v>
      </c>
      <c r="R24" s="37">
        <f t="shared" si="1"/>
        <v>-1079249</v>
      </c>
      <c r="S24" s="37">
        <f t="shared" si="1"/>
        <v>-99986</v>
      </c>
      <c r="T24" s="37">
        <f t="shared" si="1"/>
        <v>-779810</v>
      </c>
      <c r="U24" s="37">
        <f t="shared" si="1"/>
        <v>-621928</v>
      </c>
      <c r="V24" s="37">
        <f t="shared" si="1"/>
        <v>-1501724</v>
      </c>
      <c r="W24" s="37">
        <f t="shared" si="1"/>
        <v>61466606</v>
      </c>
      <c r="X24" s="37">
        <f t="shared" si="1"/>
        <v>45660692</v>
      </c>
      <c r="Y24" s="37">
        <f t="shared" si="1"/>
        <v>15805914</v>
      </c>
      <c r="Z24" s="38">
        <f>+IF(X24&lt;&gt;0,+(Y24/X24)*100,0)</f>
        <v>34.616019398041537</v>
      </c>
      <c r="AA24" s="39">
        <f>SUM(AA15:AA23)</f>
        <v>45660692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221100608</v>
      </c>
      <c r="D25" s="29">
        <f>+D12+D24</f>
        <v>0</v>
      </c>
      <c r="E25" s="30">
        <f t="shared" si="2"/>
        <v>110111546</v>
      </c>
      <c r="F25" s="31">
        <f t="shared" si="2"/>
        <v>116032385</v>
      </c>
      <c r="G25" s="31">
        <f t="shared" si="2"/>
        <v>234109013</v>
      </c>
      <c r="H25" s="31">
        <f t="shared" si="2"/>
        <v>12214618</v>
      </c>
      <c r="I25" s="31">
        <f t="shared" si="2"/>
        <v>3468284</v>
      </c>
      <c r="J25" s="31">
        <f t="shared" si="2"/>
        <v>249791915</v>
      </c>
      <c r="K25" s="31">
        <f t="shared" si="2"/>
        <v>525838</v>
      </c>
      <c r="L25" s="31">
        <f t="shared" si="2"/>
        <v>1745086</v>
      </c>
      <c r="M25" s="31">
        <f t="shared" si="2"/>
        <v>12312320</v>
      </c>
      <c r="N25" s="31">
        <f t="shared" si="2"/>
        <v>14583244</v>
      </c>
      <c r="O25" s="31">
        <f t="shared" si="2"/>
        <v>3038732</v>
      </c>
      <c r="P25" s="31">
        <f t="shared" si="2"/>
        <v>1673962</v>
      </c>
      <c r="Q25" s="31">
        <f t="shared" si="2"/>
        <v>11500652</v>
      </c>
      <c r="R25" s="31">
        <f t="shared" si="2"/>
        <v>16213346</v>
      </c>
      <c r="S25" s="31">
        <f t="shared" si="2"/>
        <v>804064</v>
      </c>
      <c r="T25" s="31">
        <f t="shared" si="2"/>
        <v>-321849</v>
      </c>
      <c r="U25" s="31">
        <f t="shared" si="2"/>
        <v>1371585</v>
      </c>
      <c r="V25" s="31">
        <f t="shared" si="2"/>
        <v>1853800</v>
      </c>
      <c r="W25" s="31">
        <f t="shared" si="2"/>
        <v>282442305</v>
      </c>
      <c r="X25" s="31">
        <f t="shared" si="2"/>
        <v>116032385</v>
      </c>
      <c r="Y25" s="31">
        <f t="shared" si="2"/>
        <v>166409920</v>
      </c>
      <c r="Z25" s="32">
        <f>+IF(X25&lt;&gt;0,+(Y25/X25)*100,0)</f>
        <v>143.41678833887624</v>
      </c>
      <c r="AA25" s="33">
        <f>+AA12+AA24</f>
        <v>116032385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-26390</v>
      </c>
      <c r="D30" s="18"/>
      <c r="E30" s="19"/>
      <c r="F30" s="20"/>
      <c r="G30" s="20">
        <v>-28540</v>
      </c>
      <c r="H30" s="20">
        <v>-4225</v>
      </c>
      <c r="I30" s="20">
        <v>-4243</v>
      </c>
      <c r="J30" s="20">
        <v>-37008</v>
      </c>
      <c r="K30" s="20">
        <v>-4262</v>
      </c>
      <c r="L30" s="20">
        <v>-4262</v>
      </c>
      <c r="M30" s="20">
        <v>-2150</v>
      </c>
      <c r="N30" s="20">
        <v>-10674</v>
      </c>
      <c r="O30" s="20">
        <v>-6410</v>
      </c>
      <c r="P30" s="20">
        <v>-4280</v>
      </c>
      <c r="Q30" s="20">
        <v>-4280</v>
      </c>
      <c r="R30" s="20">
        <v>-14970</v>
      </c>
      <c r="S30" s="20">
        <v>-8560</v>
      </c>
      <c r="T30" s="20"/>
      <c r="U30" s="20">
        <v>-4280</v>
      </c>
      <c r="V30" s="20">
        <v>-12840</v>
      </c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-672790</v>
      </c>
      <c r="D31" s="18"/>
      <c r="E31" s="19">
        <v>1519345</v>
      </c>
      <c r="F31" s="20">
        <v>1519345</v>
      </c>
      <c r="G31" s="20">
        <v>-679537</v>
      </c>
      <c r="H31" s="20">
        <v>-7596</v>
      </c>
      <c r="I31" s="20">
        <v>-4778</v>
      </c>
      <c r="J31" s="20">
        <v>-691911</v>
      </c>
      <c r="K31" s="20">
        <v>-5240</v>
      </c>
      <c r="L31" s="20">
        <v>-7910</v>
      </c>
      <c r="M31" s="20">
        <v>-9103</v>
      </c>
      <c r="N31" s="20">
        <v>-22253</v>
      </c>
      <c r="O31" s="20">
        <v>-29242</v>
      </c>
      <c r="P31" s="20">
        <v>-4336</v>
      </c>
      <c r="Q31" s="20">
        <v>-17860</v>
      </c>
      <c r="R31" s="20">
        <v>-51438</v>
      </c>
      <c r="S31" s="20">
        <v>-11894</v>
      </c>
      <c r="T31" s="20">
        <v>-2323</v>
      </c>
      <c r="U31" s="20">
        <v>-6444</v>
      </c>
      <c r="V31" s="20">
        <v>-20661</v>
      </c>
      <c r="W31" s="20">
        <v>-786263</v>
      </c>
      <c r="X31" s="20">
        <v>1519345</v>
      </c>
      <c r="Y31" s="20">
        <v>-2305608</v>
      </c>
      <c r="Z31" s="21">
        <v>-151.7501291675031</v>
      </c>
      <c r="AA31" s="22">
        <v>1519345</v>
      </c>
    </row>
    <row r="32" spans="1:27" x14ac:dyDescent="0.25">
      <c r="A32" s="23" t="s">
        <v>58</v>
      </c>
      <c r="B32" s="17" t="s">
        <v>32</v>
      </c>
      <c r="C32" s="18">
        <v>-73805380</v>
      </c>
      <c r="D32" s="18"/>
      <c r="E32" s="19">
        <v>4713879</v>
      </c>
      <c r="F32" s="20">
        <v>4813006</v>
      </c>
      <c r="G32" s="20">
        <v>-74759889</v>
      </c>
      <c r="H32" s="20">
        <v>-4258968</v>
      </c>
      <c r="I32" s="20">
        <v>-2430070</v>
      </c>
      <c r="J32" s="20">
        <v>-81448927</v>
      </c>
      <c r="K32" s="20">
        <v>-4132097</v>
      </c>
      <c r="L32" s="20">
        <v>-3681119</v>
      </c>
      <c r="M32" s="20">
        <v>-3334012</v>
      </c>
      <c r="N32" s="20">
        <v>-11147228</v>
      </c>
      <c r="O32" s="20">
        <v>-2909497</v>
      </c>
      <c r="P32" s="20">
        <v>-3909428</v>
      </c>
      <c r="Q32" s="20">
        <v>-3836175</v>
      </c>
      <c r="R32" s="20">
        <v>-10655100</v>
      </c>
      <c r="S32" s="20">
        <v>-3239612</v>
      </c>
      <c r="T32" s="20">
        <v>-3369184</v>
      </c>
      <c r="U32" s="20">
        <v>-887422</v>
      </c>
      <c r="V32" s="20">
        <v>-7496218</v>
      </c>
      <c r="W32" s="20">
        <v>-110747473</v>
      </c>
      <c r="X32" s="20">
        <v>4813006</v>
      </c>
      <c r="Y32" s="20">
        <v>-115560479</v>
      </c>
      <c r="Z32" s="21">
        <v>-2401.0042580458035</v>
      </c>
      <c r="AA32" s="22">
        <v>4813006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-74504560</v>
      </c>
      <c r="D34" s="29">
        <f>SUM(D29:D33)</f>
        <v>0</v>
      </c>
      <c r="E34" s="30">
        <f t="shared" si="3"/>
        <v>6233224</v>
      </c>
      <c r="F34" s="31">
        <f t="shared" si="3"/>
        <v>6332351</v>
      </c>
      <c r="G34" s="31">
        <f t="shared" si="3"/>
        <v>-75467966</v>
      </c>
      <c r="H34" s="31">
        <f t="shared" si="3"/>
        <v>-4270789</v>
      </c>
      <c r="I34" s="31">
        <f t="shared" si="3"/>
        <v>-2439091</v>
      </c>
      <c r="J34" s="31">
        <f t="shared" si="3"/>
        <v>-82177846</v>
      </c>
      <c r="K34" s="31">
        <f t="shared" si="3"/>
        <v>-4141599</v>
      </c>
      <c r="L34" s="31">
        <f t="shared" si="3"/>
        <v>-3693291</v>
      </c>
      <c r="M34" s="31">
        <f t="shared" si="3"/>
        <v>-3345265</v>
      </c>
      <c r="N34" s="31">
        <f t="shared" si="3"/>
        <v>-11180155</v>
      </c>
      <c r="O34" s="31">
        <f t="shared" si="3"/>
        <v>-2945149</v>
      </c>
      <c r="P34" s="31">
        <f t="shared" si="3"/>
        <v>-3918044</v>
      </c>
      <c r="Q34" s="31">
        <f t="shared" si="3"/>
        <v>-3858315</v>
      </c>
      <c r="R34" s="31">
        <f t="shared" si="3"/>
        <v>-10721508</v>
      </c>
      <c r="S34" s="31">
        <f t="shared" si="3"/>
        <v>-3260066</v>
      </c>
      <c r="T34" s="31">
        <f t="shared" si="3"/>
        <v>-3371507</v>
      </c>
      <c r="U34" s="31">
        <f t="shared" si="3"/>
        <v>-898146</v>
      </c>
      <c r="V34" s="31">
        <f t="shared" si="3"/>
        <v>-7529719</v>
      </c>
      <c r="W34" s="31">
        <f t="shared" si="3"/>
        <v>-111609228</v>
      </c>
      <c r="X34" s="31">
        <f t="shared" si="3"/>
        <v>6332351</v>
      </c>
      <c r="Y34" s="31">
        <f t="shared" si="3"/>
        <v>-117941579</v>
      </c>
      <c r="Z34" s="32">
        <f>+IF(X34&lt;&gt;0,+(Y34/X34)*100,0)</f>
        <v>-1862.5243452234408</v>
      </c>
      <c r="AA34" s="33">
        <f>SUM(AA29:AA33)</f>
        <v>6332351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27778175</v>
      </c>
      <c r="F38" s="20">
        <v>27778175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27778175</v>
      </c>
      <c r="Y38" s="20">
        <v>-27778175</v>
      </c>
      <c r="Z38" s="21">
        <v>-100</v>
      </c>
      <c r="AA38" s="22">
        <v>27778175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27778175</v>
      </c>
      <c r="F39" s="37">
        <f t="shared" si="4"/>
        <v>27778175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27778175</v>
      </c>
      <c r="Y39" s="37">
        <f t="shared" si="4"/>
        <v>-27778175</v>
      </c>
      <c r="Z39" s="38">
        <f>+IF(X39&lt;&gt;0,+(Y39/X39)*100,0)</f>
        <v>-100</v>
      </c>
      <c r="AA39" s="39">
        <f>SUM(AA37:AA38)</f>
        <v>27778175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-74504560</v>
      </c>
      <c r="D40" s="29">
        <f>+D34+D39</f>
        <v>0</v>
      </c>
      <c r="E40" s="30">
        <f t="shared" si="5"/>
        <v>34011399</v>
      </c>
      <c r="F40" s="31">
        <f t="shared" si="5"/>
        <v>34110526</v>
      </c>
      <c r="G40" s="31">
        <f t="shared" si="5"/>
        <v>-75467966</v>
      </c>
      <c r="H40" s="31">
        <f t="shared" si="5"/>
        <v>-4270789</v>
      </c>
      <c r="I40" s="31">
        <f t="shared" si="5"/>
        <v>-2439091</v>
      </c>
      <c r="J40" s="31">
        <f t="shared" si="5"/>
        <v>-82177846</v>
      </c>
      <c r="K40" s="31">
        <f t="shared" si="5"/>
        <v>-4141599</v>
      </c>
      <c r="L40" s="31">
        <f t="shared" si="5"/>
        <v>-3693291</v>
      </c>
      <c r="M40" s="31">
        <f t="shared" si="5"/>
        <v>-3345265</v>
      </c>
      <c r="N40" s="31">
        <f t="shared" si="5"/>
        <v>-11180155</v>
      </c>
      <c r="O40" s="31">
        <f t="shared" si="5"/>
        <v>-2945149</v>
      </c>
      <c r="P40" s="31">
        <f t="shared" si="5"/>
        <v>-3918044</v>
      </c>
      <c r="Q40" s="31">
        <f t="shared" si="5"/>
        <v>-3858315</v>
      </c>
      <c r="R40" s="31">
        <f t="shared" si="5"/>
        <v>-10721508</v>
      </c>
      <c r="S40" s="31">
        <f t="shared" si="5"/>
        <v>-3260066</v>
      </c>
      <c r="T40" s="31">
        <f t="shared" si="5"/>
        <v>-3371507</v>
      </c>
      <c r="U40" s="31">
        <f t="shared" si="5"/>
        <v>-898146</v>
      </c>
      <c r="V40" s="31">
        <f t="shared" si="5"/>
        <v>-7529719</v>
      </c>
      <c r="W40" s="31">
        <f t="shared" si="5"/>
        <v>-111609228</v>
      </c>
      <c r="X40" s="31">
        <f t="shared" si="5"/>
        <v>34110526</v>
      </c>
      <c r="Y40" s="31">
        <f t="shared" si="5"/>
        <v>-145719754</v>
      </c>
      <c r="Z40" s="32">
        <f>+IF(X40&lt;&gt;0,+(Y40/X40)*100,0)</f>
        <v>-427.19878901896732</v>
      </c>
      <c r="AA40" s="33">
        <f>+AA34+AA39</f>
        <v>34110526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295605168</v>
      </c>
      <c r="D42" s="43">
        <f>+D25-D40</f>
        <v>0</v>
      </c>
      <c r="E42" s="44">
        <f t="shared" si="6"/>
        <v>76100147</v>
      </c>
      <c r="F42" s="45">
        <f t="shared" si="6"/>
        <v>81921859</v>
      </c>
      <c r="G42" s="45">
        <f t="shared" si="6"/>
        <v>309576979</v>
      </c>
      <c r="H42" s="45">
        <f t="shared" si="6"/>
        <v>16485407</v>
      </c>
      <c r="I42" s="45">
        <f t="shared" si="6"/>
        <v>5907375</v>
      </c>
      <c r="J42" s="45">
        <f t="shared" si="6"/>
        <v>331969761</v>
      </c>
      <c r="K42" s="45">
        <f t="shared" si="6"/>
        <v>4667437</v>
      </c>
      <c r="L42" s="45">
        <f t="shared" si="6"/>
        <v>5438377</v>
      </c>
      <c r="M42" s="45">
        <f t="shared" si="6"/>
        <v>15657585</v>
      </c>
      <c r="N42" s="45">
        <f t="shared" si="6"/>
        <v>25763399</v>
      </c>
      <c r="O42" s="45">
        <f t="shared" si="6"/>
        <v>5983881</v>
      </c>
      <c r="P42" s="45">
        <f t="shared" si="6"/>
        <v>5592006</v>
      </c>
      <c r="Q42" s="45">
        <f t="shared" si="6"/>
        <v>15358967</v>
      </c>
      <c r="R42" s="45">
        <f t="shared" si="6"/>
        <v>26934854</v>
      </c>
      <c r="S42" s="45">
        <f t="shared" si="6"/>
        <v>4064130</v>
      </c>
      <c r="T42" s="45">
        <f t="shared" si="6"/>
        <v>3049658</v>
      </c>
      <c r="U42" s="45">
        <f t="shared" si="6"/>
        <v>2269731</v>
      </c>
      <c r="V42" s="45">
        <f t="shared" si="6"/>
        <v>9383519</v>
      </c>
      <c r="W42" s="45">
        <f t="shared" si="6"/>
        <v>394051533</v>
      </c>
      <c r="X42" s="45">
        <f t="shared" si="6"/>
        <v>81921859</v>
      </c>
      <c r="Y42" s="45">
        <f t="shared" si="6"/>
        <v>312129674</v>
      </c>
      <c r="Z42" s="46">
        <f>+IF(X42&lt;&gt;0,+(Y42/X42)*100,0)</f>
        <v>381.00902226840338</v>
      </c>
      <c r="AA42" s="47">
        <f>+AA25-AA40</f>
        <v>81921859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-10366487</v>
      </c>
      <c r="F45" s="20">
        <v>-4544775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-4544775</v>
      </c>
      <c r="Y45" s="20">
        <v>4544775</v>
      </c>
      <c r="Z45" s="48">
        <v>-100</v>
      </c>
      <c r="AA45" s="22">
        <v>-4544775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-10366487</v>
      </c>
      <c r="F48" s="53">
        <f t="shared" si="7"/>
        <v>-4544775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-4544775</v>
      </c>
      <c r="Y48" s="53">
        <f t="shared" si="7"/>
        <v>4544775</v>
      </c>
      <c r="Z48" s="54">
        <f>+IF(X48&lt;&gt;0,+(Y48/X48)*100,0)</f>
        <v>-100</v>
      </c>
      <c r="AA48" s="55">
        <f>SUM(AA45:AA47)</f>
        <v>-4544775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-24369421</v>
      </c>
      <c r="D6" s="18">
        <v>-24377873</v>
      </c>
      <c r="E6" s="19">
        <v>39461383</v>
      </c>
      <c r="F6" s="20">
        <v>41327139</v>
      </c>
      <c r="G6" s="20">
        <v>-24714355</v>
      </c>
      <c r="H6" s="20">
        <v>642764</v>
      </c>
      <c r="I6" s="20">
        <v>-334715</v>
      </c>
      <c r="J6" s="20">
        <v>-24406306</v>
      </c>
      <c r="K6" s="20">
        <v>-194226</v>
      </c>
      <c r="L6" s="20">
        <v>350369</v>
      </c>
      <c r="M6" s="20">
        <v>-547458</v>
      </c>
      <c r="N6" s="20">
        <v>-391315</v>
      </c>
      <c r="O6" s="20">
        <v>163989</v>
      </c>
      <c r="P6" s="20">
        <v>254070</v>
      </c>
      <c r="Q6" s="20">
        <v>-832819</v>
      </c>
      <c r="R6" s="20">
        <v>-414760</v>
      </c>
      <c r="S6" s="20">
        <v>377514</v>
      </c>
      <c r="T6" s="20">
        <v>437901</v>
      </c>
      <c r="U6" s="20">
        <v>19093</v>
      </c>
      <c r="V6" s="20">
        <v>834508</v>
      </c>
      <c r="W6" s="20">
        <v>-24377873</v>
      </c>
      <c r="X6" s="20">
        <v>41327139</v>
      </c>
      <c r="Y6" s="20">
        <v>-65705012</v>
      </c>
      <c r="Z6" s="21">
        <v>-158.98756504775227</v>
      </c>
      <c r="AA6" s="22">
        <v>41327139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-8759376</v>
      </c>
      <c r="D8" s="18">
        <v>-6435232</v>
      </c>
      <c r="E8" s="19">
        <v>1485168</v>
      </c>
      <c r="F8" s="20">
        <v>1485168</v>
      </c>
      <c r="G8" s="20">
        <v>-5564392</v>
      </c>
      <c r="H8" s="20">
        <v>-2494191</v>
      </c>
      <c r="I8" s="20">
        <v>397540</v>
      </c>
      <c r="J8" s="20">
        <v>-7661043</v>
      </c>
      <c r="K8" s="20">
        <v>377043</v>
      </c>
      <c r="L8" s="20">
        <v>401409</v>
      </c>
      <c r="M8" s="20">
        <v>377507</v>
      </c>
      <c r="N8" s="20">
        <v>1155959</v>
      </c>
      <c r="O8" s="20">
        <v>-1571717</v>
      </c>
      <c r="P8" s="20">
        <v>352060</v>
      </c>
      <c r="Q8" s="20">
        <v>284043</v>
      </c>
      <c r="R8" s="20">
        <v>-935614</v>
      </c>
      <c r="S8" s="20">
        <v>372944</v>
      </c>
      <c r="T8" s="20">
        <v>256749</v>
      </c>
      <c r="U8" s="20">
        <v>340927</v>
      </c>
      <c r="V8" s="20">
        <v>970620</v>
      </c>
      <c r="W8" s="20">
        <v>-6470078</v>
      </c>
      <c r="X8" s="20">
        <v>1485168</v>
      </c>
      <c r="Y8" s="20">
        <v>-7955246</v>
      </c>
      <c r="Z8" s="21">
        <v>-535.64620298848342</v>
      </c>
      <c r="AA8" s="22">
        <v>1485168</v>
      </c>
    </row>
    <row r="9" spans="1:27" x14ac:dyDescent="0.25">
      <c r="A9" s="23" t="s">
        <v>37</v>
      </c>
      <c r="B9" s="17" t="s">
        <v>32</v>
      </c>
      <c r="C9" s="18">
        <v>15758009</v>
      </c>
      <c r="D9" s="18">
        <v>15880217</v>
      </c>
      <c r="E9" s="19"/>
      <c r="F9" s="20"/>
      <c r="G9" s="20">
        <v>15787581</v>
      </c>
      <c r="H9" s="20">
        <v>-29573</v>
      </c>
      <c r="I9" s="20">
        <v>1780</v>
      </c>
      <c r="J9" s="20">
        <v>15759788</v>
      </c>
      <c r="K9" s="20">
        <v>1995</v>
      </c>
      <c r="L9" s="20">
        <v>1450</v>
      </c>
      <c r="M9" s="20">
        <v>3190</v>
      </c>
      <c r="N9" s="20">
        <v>6635</v>
      </c>
      <c r="O9" s="20">
        <v>31810</v>
      </c>
      <c r="P9" s="20">
        <v>2475</v>
      </c>
      <c r="Q9" s="20">
        <v>15409</v>
      </c>
      <c r="R9" s="20">
        <v>49694</v>
      </c>
      <c r="S9" s="20">
        <v>-7752</v>
      </c>
      <c r="T9" s="20">
        <v>55601</v>
      </c>
      <c r="U9" s="20">
        <v>16249</v>
      </c>
      <c r="V9" s="20">
        <v>64098</v>
      </c>
      <c r="W9" s="20">
        <v>15880215</v>
      </c>
      <c r="X9" s="20"/>
      <c r="Y9" s="20">
        <v>15880215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796406</v>
      </c>
      <c r="F11" s="20">
        <v>796406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796406</v>
      </c>
      <c r="Y11" s="20">
        <v>-796406</v>
      </c>
      <c r="Z11" s="21">
        <v>-100</v>
      </c>
      <c r="AA11" s="22">
        <v>796406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-17370788</v>
      </c>
      <c r="D12" s="29">
        <f>SUM(D6:D11)</f>
        <v>-14932888</v>
      </c>
      <c r="E12" s="30">
        <f t="shared" si="0"/>
        <v>41742957</v>
      </c>
      <c r="F12" s="31">
        <f t="shared" si="0"/>
        <v>43608713</v>
      </c>
      <c r="G12" s="31">
        <f t="shared" si="0"/>
        <v>-14491166</v>
      </c>
      <c r="H12" s="31">
        <f t="shared" si="0"/>
        <v>-1881000</v>
      </c>
      <c r="I12" s="31">
        <f t="shared" si="0"/>
        <v>64605</v>
      </c>
      <c r="J12" s="31">
        <f t="shared" si="0"/>
        <v>-16307561</v>
      </c>
      <c r="K12" s="31">
        <f t="shared" si="0"/>
        <v>184812</v>
      </c>
      <c r="L12" s="31">
        <f t="shared" si="0"/>
        <v>753228</v>
      </c>
      <c r="M12" s="31">
        <f t="shared" si="0"/>
        <v>-166761</v>
      </c>
      <c r="N12" s="31">
        <f t="shared" si="0"/>
        <v>771279</v>
      </c>
      <c r="O12" s="31">
        <f t="shared" si="0"/>
        <v>-1375918</v>
      </c>
      <c r="P12" s="31">
        <f t="shared" si="0"/>
        <v>608605</v>
      </c>
      <c r="Q12" s="31">
        <f t="shared" si="0"/>
        <v>-533367</v>
      </c>
      <c r="R12" s="31">
        <f t="shared" si="0"/>
        <v>-1300680</v>
      </c>
      <c r="S12" s="31">
        <f t="shared" si="0"/>
        <v>742706</v>
      </c>
      <c r="T12" s="31">
        <f t="shared" si="0"/>
        <v>750251</v>
      </c>
      <c r="U12" s="31">
        <f t="shared" si="0"/>
        <v>376269</v>
      </c>
      <c r="V12" s="31">
        <f t="shared" si="0"/>
        <v>1869226</v>
      </c>
      <c r="W12" s="31">
        <f t="shared" si="0"/>
        <v>-14967736</v>
      </c>
      <c r="X12" s="31">
        <f t="shared" si="0"/>
        <v>43608713</v>
      </c>
      <c r="Y12" s="31">
        <f t="shared" si="0"/>
        <v>-58576449</v>
      </c>
      <c r="Z12" s="32">
        <f>+IF(X12&lt;&gt;0,+(Y12/X12)*100,0)</f>
        <v>-134.32281067317899</v>
      </c>
      <c r="AA12" s="33">
        <f>SUM(AA6:AA11)</f>
        <v>43608713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87976935</v>
      </c>
      <c r="D19" s="18">
        <v>87976934</v>
      </c>
      <c r="E19" s="19">
        <v>456028626</v>
      </c>
      <c r="F19" s="20">
        <v>455028630</v>
      </c>
      <c r="G19" s="20">
        <v>15469112</v>
      </c>
      <c r="H19" s="20">
        <v>11457620</v>
      </c>
      <c r="I19" s="20"/>
      <c r="J19" s="20">
        <v>26926732</v>
      </c>
      <c r="K19" s="20"/>
      <c r="L19" s="20"/>
      <c r="M19" s="20"/>
      <c r="N19" s="20"/>
      <c r="O19" s="20">
        <v>-299660</v>
      </c>
      <c r="P19" s="20"/>
      <c r="Q19" s="20"/>
      <c r="R19" s="20">
        <v>-299660</v>
      </c>
      <c r="S19" s="20"/>
      <c r="T19" s="20"/>
      <c r="U19" s="20"/>
      <c r="V19" s="20"/>
      <c r="W19" s="20">
        <v>26627072</v>
      </c>
      <c r="X19" s="20">
        <v>455028630</v>
      </c>
      <c r="Y19" s="20">
        <v>-428401558</v>
      </c>
      <c r="Z19" s="21">
        <v>-94.148264472940966</v>
      </c>
      <c r="AA19" s="22">
        <v>455028630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87976935</v>
      </c>
      <c r="D24" s="29">
        <f>SUM(D15:D23)</f>
        <v>87976934</v>
      </c>
      <c r="E24" s="36">
        <f t="shared" si="1"/>
        <v>456028626</v>
      </c>
      <c r="F24" s="37">
        <f t="shared" si="1"/>
        <v>455028630</v>
      </c>
      <c r="G24" s="37">
        <f t="shared" si="1"/>
        <v>15469112</v>
      </c>
      <c r="H24" s="37">
        <f t="shared" si="1"/>
        <v>11457620</v>
      </c>
      <c r="I24" s="37">
        <f t="shared" si="1"/>
        <v>0</v>
      </c>
      <c r="J24" s="37">
        <f t="shared" si="1"/>
        <v>26926732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-299660</v>
      </c>
      <c r="P24" s="37">
        <f t="shared" si="1"/>
        <v>0</v>
      </c>
      <c r="Q24" s="37">
        <f t="shared" si="1"/>
        <v>0</v>
      </c>
      <c r="R24" s="37">
        <f t="shared" si="1"/>
        <v>-299660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26627072</v>
      </c>
      <c r="X24" s="37">
        <f t="shared" si="1"/>
        <v>455028630</v>
      </c>
      <c r="Y24" s="37">
        <f t="shared" si="1"/>
        <v>-428401558</v>
      </c>
      <c r="Z24" s="38">
        <f>+IF(X24&lt;&gt;0,+(Y24/X24)*100,0)</f>
        <v>-94.148264472940966</v>
      </c>
      <c r="AA24" s="39">
        <f>SUM(AA15:AA23)</f>
        <v>455028630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70606147</v>
      </c>
      <c r="D25" s="29">
        <f>+D12+D24</f>
        <v>73044046</v>
      </c>
      <c r="E25" s="30">
        <f t="shared" si="2"/>
        <v>497771583</v>
      </c>
      <c r="F25" s="31">
        <f t="shared" si="2"/>
        <v>498637343</v>
      </c>
      <c r="G25" s="31">
        <f t="shared" si="2"/>
        <v>977946</v>
      </c>
      <c r="H25" s="31">
        <f t="shared" si="2"/>
        <v>9576620</v>
      </c>
      <c r="I25" s="31">
        <f t="shared" si="2"/>
        <v>64605</v>
      </c>
      <c r="J25" s="31">
        <f t="shared" si="2"/>
        <v>10619171</v>
      </c>
      <c r="K25" s="31">
        <f t="shared" si="2"/>
        <v>184812</v>
      </c>
      <c r="L25" s="31">
        <f t="shared" si="2"/>
        <v>753228</v>
      </c>
      <c r="M25" s="31">
        <f t="shared" si="2"/>
        <v>-166761</v>
      </c>
      <c r="N25" s="31">
        <f t="shared" si="2"/>
        <v>771279</v>
      </c>
      <c r="O25" s="31">
        <f t="shared" si="2"/>
        <v>-1675578</v>
      </c>
      <c r="P25" s="31">
        <f t="shared" si="2"/>
        <v>608605</v>
      </c>
      <c r="Q25" s="31">
        <f t="shared" si="2"/>
        <v>-533367</v>
      </c>
      <c r="R25" s="31">
        <f t="shared" si="2"/>
        <v>-1600340</v>
      </c>
      <c r="S25" s="31">
        <f t="shared" si="2"/>
        <v>742706</v>
      </c>
      <c r="T25" s="31">
        <f t="shared" si="2"/>
        <v>750251</v>
      </c>
      <c r="U25" s="31">
        <f t="shared" si="2"/>
        <v>376269</v>
      </c>
      <c r="V25" s="31">
        <f t="shared" si="2"/>
        <v>1869226</v>
      </c>
      <c r="W25" s="31">
        <f t="shared" si="2"/>
        <v>11659336</v>
      </c>
      <c r="X25" s="31">
        <f t="shared" si="2"/>
        <v>498637343</v>
      </c>
      <c r="Y25" s="31">
        <f t="shared" si="2"/>
        <v>-486978007</v>
      </c>
      <c r="Z25" s="32">
        <f>+IF(X25&lt;&gt;0,+(Y25/X25)*100,0)</f>
        <v>-97.661760362781337</v>
      </c>
      <c r="AA25" s="33">
        <f>+AA12+AA24</f>
        <v>498637343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17804</v>
      </c>
      <c r="D31" s="18">
        <v>12021</v>
      </c>
      <c r="E31" s="19">
        <v>1855017</v>
      </c>
      <c r="F31" s="20">
        <v>1855017</v>
      </c>
      <c r="G31" s="20">
        <v>-28206</v>
      </c>
      <c r="H31" s="20">
        <v>45776</v>
      </c>
      <c r="I31" s="20">
        <v>-423</v>
      </c>
      <c r="J31" s="20">
        <v>17147</v>
      </c>
      <c r="K31" s="20">
        <v>-278</v>
      </c>
      <c r="L31" s="20">
        <v>-140</v>
      </c>
      <c r="M31" s="20">
        <v>-148</v>
      </c>
      <c r="N31" s="20">
        <v>-566</v>
      </c>
      <c r="O31" s="20">
        <v>-3399</v>
      </c>
      <c r="P31" s="20">
        <v>-407</v>
      </c>
      <c r="Q31" s="20">
        <v>-457</v>
      </c>
      <c r="R31" s="20">
        <v>-4263</v>
      </c>
      <c r="S31" s="20"/>
      <c r="T31" s="20">
        <v>-296</v>
      </c>
      <c r="U31" s="20"/>
      <c r="V31" s="20">
        <v>-296</v>
      </c>
      <c r="W31" s="20">
        <v>12022</v>
      </c>
      <c r="X31" s="20">
        <v>1855017</v>
      </c>
      <c r="Y31" s="20">
        <v>-1842995</v>
      </c>
      <c r="Z31" s="21">
        <v>-99.351919685911241</v>
      </c>
      <c r="AA31" s="22">
        <v>1855017</v>
      </c>
    </row>
    <row r="32" spans="1:27" x14ac:dyDescent="0.25">
      <c r="A32" s="23" t="s">
        <v>58</v>
      </c>
      <c r="B32" s="17" t="s">
        <v>32</v>
      </c>
      <c r="C32" s="18">
        <v>11991890</v>
      </c>
      <c r="D32" s="18">
        <v>10613835</v>
      </c>
      <c r="E32" s="19">
        <v>27070326</v>
      </c>
      <c r="F32" s="20">
        <v>27070326</v>
      </c>
      <c r="G32" s="20">
        <v>14573890</v>
      </c>
      <c r="H32" s="20">
        <v>-2299990</v>
      </c>
      <c r="I32" s="20">
        <v>2454</v>
      </c>
      <c r="J32" s="20">
        <v>12276354</v>
      </c>
      <c r="K32" s="20">
        <v>150879</v>
      </c>
      <c r="L32" s="20">
        <v>164807</v>
      </c>
      <c r="M32" s="20">
        <v>-9495</v>
      </c>
      <c r="N32" s="20">
        <v>306191</v>
      </c>
      <c r="O32" s="20">
        <v>-1690860</v>
      </c>
      <c r="P32" s="20">
        <v>-113729</v>
      </c>
      <c r="Q32" s="20">
        <v>-208685</v>
      </c>
      <c r="R32" s="20">
        <v>-2013274</v>
      </c>
      <c r="S32" s="20">
        <v>-35794</v>
      </c>
      <c r="T32" s="20">
        <v>425671</v>
      </c>
      <c r="U32" s="20">
        <v>-345314</v>
      </c>
      <c r="V32" s="20">
        <v>44563</v>
      </c>
      <c r="W32" s="20">
        <v>10613834</v>
      </c>
      <c r="X32" s="20">
        <v>27070326</v>
      </c>
      <c r="Y32" s="20">
        <v>-16456492</v>
      </c>
      <c r="Z32" s="21">
        <v>-60.791628442154696</v>
      </c>
      <c r="AA32" s="22">
        <v>27070326</v>
      </c>
    </row>
    <row r="33" spans="1:27" x14ac:dyDescent="0.25">
      <c r="A33" s="23" t="s">
        <v>59</v>
      </c>
      <c r="B33" s="17" t="s">
        <v>32</v>
      </c>
      <c r="C33" s="18">
        <v>3040639</v>
      </c>
      <c r="D33" s="18">
        <v>3040639</v>
      </c>
      <c r="E33" s="19"/>
      <c r="F33" s="20"/>
      <c r="G33" s="20">
        <v>3040639</v>
      </c>
      <c r="H33" s="20">
        <v>299660</v>
      </c>
      <c r="I33" s="20"/>
      <c r="J33" s="20">
        <v>3340299</v>
      </c>
      <c r="K33" s="20"/>
      <c r="L33" s="20"/>
      <c r="M33" s="20"/>
      <c r="N33" s="20"/>
      <c r="O33" s="20">
        <v>-299660</v>
      </c>
      <c r="P33" s="20"/>
      <c r="Q33" s="20"/>
      <c r="R33" s="20">
        <v>-299660</v>
      </c>
      <c r="S33" s="20"/>
      <c r="T33" s="20"/>
      <c r="U33" s="20"/>
      <c r="V33" s="20"/>
      <c r="W33" s="20">
        <v>3040639</v>
      </c>
      <c r="X33" s="20"/>
      <c r="Y33" s="20">
        <v>3040639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15050333</v>
      </c>
      <c r="D34" s="29">
        <f>SUM(D29:D33)</f>
        <v>13666495</v>
      </c>
      <c r="E34" s="30">
        <f t="shared" si="3"/>
        <v>28925343</v>
      </c>
      <c r="F34" s="31">
        <f t="shared" si="3"/>
        <v>28925343</v>
      </c>
      <c r="G34" s="31">
        <f t="shared" si="3"/>
        <v>17586323</v>
      </c>
      <c r="H34" s="31">
        <f t="shared" si="3"/>
        <v>-1954554</v>
      </c>
      <c r="I34" s="31">
        <f t="shared" si="3"/>
        <v>2031</v>
      </c>
      <c r="J34" s="31">
        <f t="shared" si="3"/>
        <v>15633800</v>
      </c>
      <c r="K34" s="31">
        <f t="shared" si="3"/>
        <v>150601</v>
      </c>
      <c r="L34" s="31">
        <f t="shared" si="3"/>
        <v>164667</v>
      </c>
      <c r="M34" s="31">
        <f t="shared" si="3"/>
        <v>-9643</v>
      </c>
      <c r="N34" s="31">
        <f t="shared" si="3"/>
        <v>305625</v>
      </c>
      <c r="O34" s="31">
        <f t="shared" si="3"/>
        <v>-1993919</v>
      </c>
      <c r="P34" s="31">
        <f t="shared" si="3"/>
        <v>-114136</v>
      </c>
      <c r="Q34" s="31">
        <f t="shared" si="3"/>
        <v>-209142</v>
      </c>
      <c r="R34" s="31">
        <f t="shared" si="3"/>
        <v>-2317197</v>
      </c>
      <c r="S34" s="31">
        <f t="shared" si="3"/>
        <v>-35794</v>
      </c>
      <c r="T34" s="31">
        <f t="shared" si="3"/>
        <v>425375</v>
      </c>
      <c r="U34" s="31">
        <f t="shared" si="3"/>
        <v>-345314</v>
      </c>
      <c r="V34" s="31">
        <f t="shared" si="3"/>
        <v>44267</v>
      </c>
      <c r="W34" s="31">
        <f t="shared" si="3"/>
        <v>13666495</v>
      </c>
      <c r="X34" s="31">
        <f t="shared" si="3"/>
        <v>28925343</v>
      </c>
      <c r="Y34" s="31">
        <f t="shared" si="3"/>
        <v>-15258848</v>
      </c>
      <c r="Z34" s="32">
        <f>+IF(X34&lt;&gt;0,+(Y34/X34)*100,0)</f>
        <v>-52.752522243210741</v>
      </c>
      <c r="AA34" s="33">
        <f>SUM(AA29:AA33)</f>
        <v>28925343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109414863</v>
      </c>
      <c r="D38" s="18">
        <v>109414863</v>
      </c>
      <c r="E38" s="19">
        <v>89516285</v>
      </c>
      <c r="F38" s="20">
        <v>89516285</v>
      </c>
      <c r="G38" s="20">
        <v>89516285</v>
      </c>
      <c r="H38" s="20">
        <v>19898578</v>
      </c>
      <c r="I38" s="20"/>
      <c r="J38" s="20">
        <v>109414863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109414863</v>
      </c>
      <c r="X38" s="20">
        <v>89516285</v>
      </c>
      <c r="Y38" s="20">
        <v>19898578</v>
      </c>
      <c r="Z38" s="21">
        <v>22.229003359556309</v>
      </c>
      <c r="AA38" s="22">
        <v>89516285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109414863</v>
      </c>
      <c r="D39" s="29">
        <f>SUM(D37:D38)</f>
        <v>109414863</v>
      </c>
      <c r="E39" s="36">
        <f t="shared" si="4"/>
        <v>89516285</v>
      </c>
      <c r="F39" s="37">
        <f t="shared" si="4"/>
        <v>89516285</v>
      </c>
      <c r="G39" s="37">
        <f t="shared" si="4"/>
        <v>89516285</v>
      </c>
      <c r="H39" s="37">
        <f t="shared" si="4"/>
        <v>19898578</v>
      </c>
      <c r="I39" s="37">
        <f t="shared" si="4"/>
        <v>0</v>
      </c>
      <c r="J39" s="37">
        <f t="shared" si="4"/>
        <v>109414863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109414863</v>
      </c>
      <c r="X39" s="37">
        <f t="shared" si="4"/>
        <v>89516285</v>
      </c>
      <c r="Y39" s="37">
        <f t="shared" si="4"/>
        <v>19898578</v>
      </c>
      <c r="Z39" s="38">
        <f>+IF(X39&lt;&gt;0,+(Y39/X39)*100,0)</f>
        <v>22.229003359556309</v>
      </c>
      <c r="AA39" s="39">
        <f>SUM(AA37:AA38)</f>
        <v>89516285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124465196</v>
      </c>
      <c r="D40" s="29">
        <f>+D34+D39</f>
        <v>123081358</v>
      </c>
      <c r="E40" s="30">
        <f t="shared" si="5"/>
        <v>118441628</v>
      </c>
      <c r="F40" s="31">
        <f t="shared" si="5"/>
        <v>118441628</v>
      </c>
      <c r="G40" s="31">
        <f t="shared" si="5"/>
        <v>107102608</v>
      </c>
      <c r="H40" s="31">
        <f t="shared" si="5"/>
        <v>17944024</v>
      </c>
      <c r="I40" s="31">
        <f t="shared" si="5"/>
        <v>2031</v>
      </c>
      <c r="J40" s="31">
        <f t="shared" si="5"/>
        <v>125048663</v>
      </c>
      <c r="K40" s="31">
        <f t="shared" si="5"/>
        <v>150601</v>
      </c>
      <c r="L40" s="31">
        <f t="shared" si="5"/>
        <v>164667</v>
      </c>
      <c r="M40" s="31">
        <f t="shared" si="5"/>
        <v>-9643</v>
      </c>
      <c r="N40" s="31">
        <f t="shared" si="5"/>
        <v>305625</v>
      </c>
      <c r="O40" s="31">
        <f t="shared" si="5"/>
        <v>-1993919</v>
      </c>
      <c r="P40" s="31">
        <f t="shared" si="5"/>
        <v>-114136</v>
      </c>
      <c r="Q40" s="31">
        <f t="shared" si="5"/>
        <v>-209142</v>
      </c>
      <c r="R40" s="31">
        <f t="shared" si="5"/>
        <v>-2317197</v>
      </c>
      <c r="S40" s="31">
        <f t="shared" si="5"/>
        <v>-35794</v>
      </c>
      <c r="T40" s="31">
        <f t="shared" si="5"/>
        <v>425375</v>
      </c>
      <c r="U40" s="31">
        <f t="shared" si="5"/>
        <v>-345314</v>
      </c>
      <c r="V40" s="31">
        <f t="shared" si="5"/>
        <v>44267</v>
      </c>
      <c r="W40" s="31">
        <f t="shared" si="5"/>
        <v>123081358</v>
      </c>
      <c r="X40" s="31">
        <f t="shared" si="5"/>
        <v>118441628</v>
      </c>
      <c r="Y40" s="31">
        <f t="shared" si="5"/>
        <v>4639730</v>
      </c>
      <c r="Z40" s="32">
        <f>+IF(X40&lt;&gt;0,+(Y40/X40)*100,0)</f>
        <v>3.9173135985601277</v>
      </c>
      <c r="AA40" s="33">
        <f>+AA34+AA39</f>
        <v>118441628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-53859049</v>
      </c>
      <c r="D42" s="43">
        <f>+D25-D40</f>
        <v>-50037312</v>
      </c>
      <c r="E42" s="44">
        <f t="shared" si="6"/>
        <v>379329955</v>
      </c>
      <c r="F42" s="45">
        <f t="shared" si="6"/>
        <v>380195715</v>
      </c>
      <c r="G42" s="45">
        <f t="shared" si="6"/>
        <v>-106124662</v>
      </c>
      <c r="H42" s="45">
        <f t="shared" si="6"/>
        <v>-8367404</v>
      </c>
      <c r="I42" s="45">
        <f t="shared" si="6"/>
        <v>62574</v>
      </c>
      <c r="J42" s="45">
        <f t="shared" si="6"/>
        <v>-114429492</v>
      </c>
      <c r="K42" s="45">
        <f t="shared" si="6"/>
        <v>34211</v>
      </c>
      <c r="L42" s="45">
        <f t="shared" si="6"/>
        <v>588561</v>
      </c>
      <c r="M42" s="45">
        <f t="shared" si="6"/>
        <v>-157118</v>
      </c>
      <c r="N42" s="45">
        <f t="shared" si="6"/>
        <v>465654</v>
      </c>
      <c r="O42" s="45">
        <f t="shared" si="6"/>
        <v>318341</v>
      </c>
      <c r="P42" s="45">
        <f t="shared" si="6"/>
        <v>722741</v>
      </c>
      <c r="Q42" s="45">
        <f t="shared" si="6"/>
        <v>-324225</v>
      </c>
      <c r="R42" s="45">
        <f t="shared" si="6"/>
        <v>716857</v>
      </c>
      <c r="S42" s="45">
        <f t="shared" si="6"/>
        <v>778500</v>
      </c>
      <c r="T42" s="45">
        <f t="shared" si="6"/>
        <v>324876</v>
      </c>
      <c r="U42" s="45">
        <f t="shared" si="6"/>
        <v>721583</v>
      </c>
      <c r="V42" s="45">
        <f t="shared" si="6"/>
        <v>1824959</v>
      </c>
      <c r="W42" s="45">
        <f t="shared" si="6"/>
        <v>-111422022</v>
      </c>
      <c r="X42" s="45">
        <f t="shared" si="6"/>
        <v>380195715</v>
      </c>
      <c r="Y42" s="45">
        <f t="shared" si="6"/>
        <v>-491617737</v>
      </c>
      <c r="Z42" s="46">
        <f>+IF(X42&lt;&gt;0,+(Y42/X42)*100,0)</f>
        <v>-129.30649073727724</v>
      </c>
      <c r="AA42" s="47">
        <f>+AA25-AA40</f>
        <v>380195715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2355264</v>
      </c>
      <c r="F45" s="20">
        <v>3221024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3221024</v>
      </c>
      <c r="Y45" s="20">
        <v>-3221024</v>
      </c>
      <c r="Z45" s="48">
        <v>-100</v>
      </c>
      <c r="AA45" s="22">
        <v>3221024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2355264</v>
      </c>
      <c r="F48" s="53">
        <f t="shared" si="7"/>
        <v>3221024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3221024</v>
      </c>
      <c r="Y48" s="53">
        <f t="shared" si="7"/>
        <v>-3221024</v>
      </c>
      <c r="Z48" s="54">
        <f>+IF(X48&lt;&gt;0,+(Y48/X48)*100,0)</f>
        <v>-100</v>
      </c>
      <c r="AA48" s="55">
        <f>SUM(AA45:AA47)</f>
        <v>3221024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-86810082</v>
      </c>
      <c r="D6" s="18"/>
      <c r="E6" s="19">
        <v>-31309081</v>
      </c>
      <c r="F6" s="20">
        <v>-27863922</v>
      </c>
      <c r="G6" s="20">
        <v>-86735564</v>
      </c>
      <c r="H6" s="20">
        <v>-1347166</v>
      </c>
      <c r="I6" s="20">
        <v>-2891265</v>
      </c>
      <c r="J6" s="20">
        <v>-90973995</v>
      </c>
      <c r="K6" s="20">
        <v>-462842</v>
      </c>
      <c r="L6" s="20">
        <v>-152352</v>
      </c>
      <c r="M6" s="20">
        <v>-589754</v>
      </c>
      <c r="N6" s="20">
        <v>-1204948</v>
      </c>
      <c r="O6" s="20">
        <v>-764581</v>
      </c>
      <c r="P6" s="20">
        <v>-1213371</v>
      </c>
      <c r="Q6" s="20">
        <v>-915671</v>
      </c>
      <c r="R6" s="20">
        <v>-2893623</v>
      </c>
      <c r="S6" s="20">
        <v>53747</v>
      </c>
      <c r="T6" s="20">
        <v>-710045</v>
      </c>
      <c r="U6" s="20">
        <v>-2466656</v>
      </c>
      <c r="V6" s="20">
        <v>-3122954</v>
      </c>
      <c r="W6" s="20">
        <v>-98195520</v>
      </c>
      <c r="X6" s="20">
        <v>-27863922</v>
      </c>
      <c r="Y6" s="20">
        <v>-70331598</v>
      </c>
      <c r="Z6" s="21">
        <v>252.41097789464098</v>
      </c>
      <c r="AA6" s="22">
        <v>-27863922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189456958</v>
      </c>
      <c r="D8" s="18"/>
      <c r="E8" s="19">
        <v>45873745</v>
      </c>
      <c r="F8" s="20">
        <v>56325399</v>
      </c>
      <c r="G8" s="20">
        <v>212288681</v>
      </c>
      <c r="H8" s="20">
        <v>-12481314</v>
      </c>
      <c r="I8" s="20">
        <v>5096564</v>
      </c>
      <c r="J8" s="20">
        <v>204903931</v>
      </c>
      <c r="K8" s="20">
        <v>5040854</v>
      </c>
      <c r="L8" s="20">
        <v>5213073</v>
      </c>
      <c r="M8" s="20">
        <v>5215882</v>
      </c>
      <c r="N8" s="20">
        <v>15469809</v>
      </c>
      <c r="O8" s="20">
        <v>5097076</v>
      </c>
      <c r="P8" s="20">
        <v>5252837</v>
      </c>
      <c r="Q8" s="20">
        <v>5241535</v>
      </c>
      <c r="R8" s="20">
        <v>15591448</v>
      </c>
      <c r="S8" s="20">
        <v>5322455</v>
      </c>
      <c r="T8" s="20">
        <v>5285402</v>
      </c>
      <c r="U8" s="20">
        <v>67065770</v>
      </c>
      <c r="V8" s="20">
        <v>77673627</v>
      </c>
      <c r="W8" s="20">
        <v>313638815</v>
      </c>
      <c r="X8" s="20">
        <v>56325399</v>
      </c>
      <c r="Y8" s="20">
        <v>257313416</v>
      </c>
      <c r="Z8" s="21">
        <v>456.83372078731298</v>
      </c>
      <c r="AA8" s="22">
        <v>56325399</v>
      </c>
    </row>
    <row r="9" spans="1:27" x14ac:dyDescent="0.25">
      <c r="A9" s="23" t="s">
        <v>37</v>
      </c>
      <c r="B9" s="17" t="s">
        <v>32</v>
      </c>
      <c r="C9" s="18">
        <v>9537730</v>
      </c>
      <c r="D9" s="18"/>
      <c r="E9" s="19"/>
      <c r="F9" s="20"/>
      <c r="G9" s="20">
        <v>9537731</v>
      </c>
      <c r="H9" s="20">
        <v>98627</v>
      </c>
      <c r="I9" s="20">
        <v>257385</v>
      </c>
      <c r="J9" s="20">
        <v>9893743</v>
      </c>
      <c r="K9" s="20">
        <v>39643</v>
      </c>
      <c r="L9" s="20"/>
      <c r="M9" s="20">
        <v>38406</v>
      </c>
      <c r="N9" s="20">
        <v>78049</v>
      </c>
      <c r="O9" s="20">
        <v>71955</v>
      </c>
      <c r="P9" s="20">
        <v>135134</v>
      </c>
      <c r="Q9" s="20">
        <v>96733</v>
      </c>
      <c r="R9" s="20">
        <v>303822</v>
      </c>
      <c r="S9" s="20">
        <v>636</v>
      </c>
      <c r="T9" s="20">
        <v>-2466</v>
      </c>
      <c r="U9" s="20">
        <v>279633</v>
      </c>
      <c r="V9" s="20">
        <v>277803</v>
      </c>
      <c r="W9" s="20">
        <v>10553417</v>
      </c>
      <c r="X9" s="20"/>
      <c r="Y9" s="20">
        <v>10553417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112184606</v>
      </c>
      <c r="D12" s="29">
        <f>SUM(D6:D11)</f>
        <v>0</v>
      </c>
      <c r="E12" s="30">
        <f t="shared" si="0"/>
        <v>14564664</v>
      </c>
      <c r="F12" s="31">
        <f t="shared" si="0"/>
        <v>28461477</v>
      </c>
      <c r="G12" s="31">
        <f t="shared" si="0"/>
        <v>135090848</v>
      </c>
      <c r="H12" s="31">
        <f t="shared" si="0"/>
        <v>-13729853</v>
      </c>
      <c r="I12" s="31">
        <f t="shared" si="0"/>
        <v>2462684</v>
      </c>
      <c r="J12" s="31">
        <f t="shared" si="0"/>
        <v>123823679</v>
      </c>
      <c r="K12" s="31">
        <f t="shared" si="0"/>
        <v>4617655</v>
      </c>
      <c r="L12" s="31">
        <f t="shared" si="0"/>
        <v>5060721</v>
      </c>
      <c r="M12" s="31">
        <f t="shared" si="0"/>
        <v>4664534</v>
      </c>
      <c r="N12" s="31">
        <f t="shared" si="0"/>
        <v>14342910</v>
      </c>
      <c r="O12" s="31">
        <f t="shared" si="0"/>
        <v>4404450</v>
      </c>
      <c r="P12" s="31">
        <f t="shared" si="0"/>
        <v>4174600</v>
      </c>
      <c r="Q12" s="31">
        <f t="shared" si="0"/>
        <v>4422597</v>
      </c>
      <c r="R12" s="31">
        <f t="shared" si="0"/>
        <v>13001647</v>
      </c>
      <c r="S12" s="31">
        <f t="shared" si="0"/>
        <v>5376838</v>
      </c>
      <c r="T12" s="31">
        <f t="shared" si="0"/>
        <v>4572891</v>
      </c>
      <c r="U12" s="31">
        <f t="shared" si="0"/>
        <v>64878747</v>
      </c>
      <c r="V12" s="31">
        <f t="shared" si="0"/>
        <v>74828476</v>
      </c>
      <c r="W12" s="31">
        <f t="shared" si="0"/>
        <v>225996712</v>
      </c>
      <c r="X12" s="31">
        <f t="shared" si="0"/>
        <v>28461477</v>
      </c>
      <c r="Y12" s="31">
        <f t="shared" si="0"/>
        <v>197535235</v>
      </c>
      <c r="Z12" s="32">
        <f>+IF(X12&lt;&gt;0,+(Y12/X12)*100,0)</f>
        <v>694.04421632791582</v>
      </c>
      <c r="AA12" s="33">
        <f>SUM(AA6:AA11)</f>
        <v>28461477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75289851</v>
      </c>
      <c r="D19" s="18"/>
      <c r="E19" s="19">
        <v>10666092</v>
      </c>
      <c r="F19" s="20">
        <v>6030480</v>
      </c>
      <c r="G19" s="20">
        <v>75289851</v>
      </c>
      <c r="H19" s="20">
        <v>730573</v>
      </c>
      <c r="I19" s="20">
        <v>2577246</v>
      </c>
      <c r="J19" s="20">
        <v>78597670</v>
      </c>
      <c r="K19" s="20">
        <v>293650</v>
      </c>
      <c r="L19" s="20"/>
      <c r="M19" s="20">
        <v>280565</v>
      </c>
      <c r="N19" s="20">
        <v>574215</v>
      </c>
      <c r="O19" s="20">
        <v>100000</v>
      </c>
      <c r="P19" s="20">
        <v>1000993</v>
      </c>
      <c r="Q19" s="20">
        <v>644884</v>
      </c>
      <c r="R19" s="20">
        <v>1745877</v>
      </c>
      <c r="S19" s="20"/>
      <c r="T19" s="20"/>
      <c r="U19" s="20">
        <v>2102151</v>
      </c>
      <c r="V19" s="20">
        <v>2102151</v>
      </c>
      <c r="W19" s="20">
        <v>83019913</v>
      </c>
      <c r="X19" s="20">
        <v>6030480</v>
      </c>
      <c r="Y19" s="20">
        <v>76989433</v>
      </c>
      <c r="Z19" s="21">
        <v>1276.6717243071862</v>
      </c>
      <c r="AA19" s="22">
        <v>6030480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75289851</v>
      </c>
      <c r="D24" s="29">
        <f>SUM(D15:D23)</f>
        <v>0</v>
      </c>
      <c r="E24" s="36">
        <f t="shared" si="1"/>
        <v>10666092</v>
      </c>
      <c r="F24" s="37">
        <f t="shared" si="1"/>
        <v>6030480</v>
      </c>
      <c r="G24" s="37">
        <f t="shared" si="1"/>
        <v>75289851</v>
      </c>
      <c r="H24" s="37">
        <f t="shared" si="1"/>
        <v>730573</v>
      </c>
      <c r="I24" s="37">
        <f t="shared" si="1"/>
        <v>2577246</v>
      </c>
      <c r="J24" s="37">
        <f t="shared" si="1"/>
        <v>78597670</v>
      </c>
      <c r="K24" s="37">
        <f t="shared" si="1"/>
        <v>293650</v>
      </c>
      <c r="L24" s="37">
        <f t="shared" si="1"/>
        <v>0</v>
      </c>
      <c r="M24" s="37">
        <f t="shared" si="1"/>
        <v>280565</v>
      </c>
      <c r="N24" s="37">
        <f t="shared" si="1"/>
        <v>574215</v>
      </c>
      <c r="O24" s="37">
        <f t="shared" si="1"/>
        <v>100000</v>
      </c>
      <c r="P24" s="37">
        <f t="shared" si="1"/>
        <v>1000993</v>
      </c>
      <c r="Q24" s="37">
        <f t="shared" si="1"/>
        <v>644884</v>
      </c>
      <c r="R24" s="37">
        <f t="shared" si="1"/>
        <v>1745877</v>
      </c>
      <c r="S24" s="37">
        <f t="shared" si="1"/>
        <v>0</v>
      </c>
      <c r="T24" s="37">
        <f t="shared" si="1"/>
        <v>0</v>
      </c>
      <c r="U24" s="37">
        <f t="shared" si="1"/>
        <v>2102151</v>
      </c>
      <c r="V24" s="37">
        <f t="shared" si="1"/>
        <v>2102151</v>
      </c>
      <c r="W24" s="37">
        <f t="shared" si="1"/>
        <v>83019913</v>
      </c>
      <c r="X24" s="37">
        <f t="shared" si="1"/>
        <v>6030480</v>
      </c>
      <c r="Y24" s="37">
        <f t="shared" si="1"/>
        <v>76989433</v>
      </c>
      <c r="Z24" s="38">
        <f>+IF(X24&lt;&gt;0,+(Y24/X24)*100,0)</f>
        <v>1276.6717243071862</v>
      </c>
      <c r="AA24" s="39">
        <f>SUM(AA15:AA23)</f>
        <v>6030480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187474457</v>
      </c>
      <c r="D25" s="29">
        <f>+D12+D24</f>
        <v>0</v>
      </c>
      <c r="E25" s="30">
        <f t="shared" si="2"/>
        <v>25230756</v>
      </c>
      <c r="F25" s="31">
        <f t="shared" si="2"/>
        <v>34491957</v>
      </c>
      <c r="G25" s="31">
        <f t="shared" si="2"/>
        <v>210380699</v>
      </c>
      <c r="H25" s="31">
        <f t="shared" si="2"/>
        <v>-12999280</v>
      </c>
      <c r="I25" s="31">
        <f t="shared" si="2"/>
        <v>5039930</v>
      </c>
      <c r="J25" s="31">
        <f t="shared" si="2"/>
        <v>202421349</v>
      </c>
      <c r="K25" s="31">
        <f t="shared" si="2"/>
        <v>4911305</v>
      </c>
      <c r="L25" s="31">
        <f t="shared" si="2"/>
        <v>5060721</v>
      </c>
      <c r="M25" s="31">
        <f t="shared" si="2"/>
        <v>4945099</v>
      </c>
      <c r="N25" s="31">
        <f t="shared" si="2"/>
        <v>14917125</v>
      </c>
      <c r="O25" s="31">
        <f t="shared" si="2"/>
        <v>4504450</v>
      </c>
      <c r="P25" s="31">
        <f t="shared" si="2"/>
        <v>5175593</v>
      </c>
      <c r="Q25" s="31">
        <f t="shared" si="2"/>
        <v>5067481</v>
      </c>
      <c r="R25" s="31">
        <f t="shared" si="2"/>
        <v>14747524</v>
      </c>
      <c r="S25" s="31">
        <f t="shared" si="2"/>
        <v>5376838</v>
      </c>
      <c r="T25" s="31">
        <f t="shared" si="2"/>
        <v>4572891</v>
      </c>
      <c r="U25" s="31">
        <f t="shared" si="2"/>
        <v>66980898</v>
      </c>
      <c r="V25" s="31">
        <f t="shared" si="2"/>
        <v>76930627</v>
      </c>
      <c r="W25" s="31">
        <f t="shared" si="2"/>
        <v>309016625</v>
      </c>
      <c r="X25" s="31">
        <f t="shared" si="2"/>
        <v>34491957</v>
      </c>
      <c r="Y25" s="31">
        <f t="shared" si="2"/>
        <v>274524668</v>
      </c>
      <c r="Z25" s="32">
        <f>+IF(X25&lt;&gt;0,+(Y25/X25)*100,0)</f>
        <v>795.90922602622982</v>
      </c>
      <c r="AA25" s="33">
        <f>+AA12+AA24</f>
        <v>34491957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22106893</v>
      </c>
      <c r="D32" s="18"/>
      <c r="E32" s="19">
        <v>-324996</v>
      </c>
      <c r="F32" s="20">
        <v>-1391605</v>
      </c>
      <c r="G32" s="20">
        <v>22556540</v>
      </c>
      <c r="H32" s="20">
        <v>516414</v>
      </c>
      <c r="I32" s="20">
        <v>450309</v>
      </c>
      <c r="J32" s="20">
        <v>23523263</v>
      </c>
      <c r="K32" s="20">
        <v>376426</v>
      </c>
      <c r="L32" s="20">
        <v>427891</v>
      </c>
      <c r="M32" s="20">
        <v>453625</v>
      </c>
      <c r="N32" s="20">
        <v>1257942</v>
      </c>
      <c r="O32" s="20">
        <v>-109391</v>
      </c>
      <c r="P32" s="20">
        <v>512357</v>
      </c>
      <c r="Q32" s="20">
        <v>418155</v>
      </c>
      <c r="R32" s="20">
        <v>821121</v>
      </c>
      <c r="S32" s="20">
        <v>518505</v>
      </c>
      <c r="T32" s="20">
        <v>281019</v>
      </c>
      <c r="U32" s="20">
        <v>3234091</v>
      </c>
      <c r="V32" s="20">
        <v>4033615</v>
      </c>
      <c r="W32" s="20">
        <v>29635941</v>
      </c>
      <c r="X32" s="20">
        <v>-1391605</v>
      </c>
      <c r="Y32" s="20">
        <v>31027546</v>
      </c>
      <c r="Z32" s="21">
        <v>-2229.6230611416313</v>
      </c>
      <c r="AA32" s="22">
        <v>-1391605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22106893</v>
      </c>
      <c r="D34" s="29">
        <f>SUM(D29:D33)</f>
        <v>0</v>
      </c>
      <c r="E34" s="30">
        <f t="shared" si="3"/>
        <v>-324996</v>
      </c>
      <c r="F34" s="31">
        <f t="shared" si="3"/>
        <v>-1391605</v>
      </c>
      <c r="G34" s="31">
        <f t="shared" si="3"/>
        <v>22556540</v>
      </c>
      <c r="H34" s="31">
        <f t="shared" si="3"/>
        <v>516414</v>
      </c>
      <c r="I34" s="31">
        <f t="shared" si="3"/>
        <v>450309</v>
      </c>
      <c r="J34" s="31">
        <f t="shared" si="3"/>
        <v>23523263</v>
      </c>
      <c r="K34" s="31">
        <f t="shared" si="3"/>
        <v>376426</v>
      </c>
      <c r="L34" s="31">
        <f t="shared" si="3"/>
        <v>427891</v>
      </c>
      <c r="M34" s="31">
        <f t="shared" si="3"/>
        <v>453625</v>
      </c>
      <c r="N34" s="31">
        <f t="shared" si="3"/>
        <v>1257942</v>
      </c>
      <c r="O34" s="31">
        <f t="shared" si="3"/>
        <v>-109391</v>
      </c>
      <c r="P34" s="31">
        <f t="shared" si="3"/>
        <v>512357</v>
      </c>
      <c r="Q34" s="31">
        <f t="shared" si="3"/>
        <v>418155</v>
      </c>
      <c r="R34" s="31">
        <f t="shared" si="3"/>
        <v>821121</v>
      </c>
      <c r="S34" s="31">
        <f t="shared" si="3"/>
        <v>518505</v>
      </c>
      <c r="T34" s="31">
        <f t="shared" si="3"/>
        <v>281019</v>
      </c>
      <c r="U34" s="31">
        <f t="shared" si="3"/>
        <v>3234091</v>
      </c>
      <c r="V34" s="31">
        <f t="shared" si="3"/>
        <v>4033615</v>
      </c>
      <c r="W34" s="31">
        <f t="shared" si="3"/>
        <v>29635941</v>
      </c>
      <c r="X34" s="31">
        <f t="shared" si="3"/>
        <v>-1391605</v>
      </c>
      <c r="Y34" s="31">
        <f t="shared" si="3"/>
        <v>31027546</v>
      </c>
      <c r="Z34" s="32">
        <f>+IF(X34&lt;&gt;0,+(Y34/X34)*100,0)</f>
        <v>-2229.6230611416313</v>
      </c>
      <c r="AA34" s="33">
        <f>SUM(AA29:AA33)</f>
        <v>-1391605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22106893</v>
      </c>
      <c r="D40" s="29">
        <f>+D34+D39</f>
        <v>0</v>
      </c>
      <c r="E40" s="30">
        <f t="shared" si="5"/>
        <v>-324996</v>
      </c>
      <c r="F40" s="31">
        <f t="shared" si="5"/>
        <v>-1391605</v>
      </c>
      <c r="G40" s="31">
        <f t="shared" si="5"/>
        <v>22556540</v>
      </c>
      <c r="H40" s="31">
        <f t="shared" si="5"/>
        <v>516414</v>
      </c>
      <c r="I40" s="31">
        <f t="shared" si="5"/>
        <v>450309</v>
      </c>
      <c r="J40" s="31">
        <f t="shared" si="5"/>
        <v>23523263</v>
      </c>
      <c r="K40" s="31">
        <f t="shared" si="5"/>
        <v>376426</v>
      </c>
      <c r="L40" s="31">
        <f t="shared" si="5"/>
        <v>427891</v>
      </c>
      <c r="M40" s="31">
        <f t="shared" si="5"/>
        <v>453625</v>
      </c>
      <c r="N40" s="31">
        <f t="shared" si="5"/>
        <v>1257942</v>
      </c>
      <c r="O40" s="31">
        <f t="shared" si="5"/>
        <v>-109391</v>
      </c>
      <c r="P40" s="31">
        <f t="shared" si="5"/>
        <v>512357</v>
      </c>
      <c r="Q40" s="31">
        <f t="shared" si="5"/>
        <v>418155</v>
      </c>
      <c r="R40" s="31">
        <f t="shared" si="5"/>
        <v>821121</v>
      </c>
      <c r="S40" s="31">
        <f t="shared" si="5"/>
        <v>518505</v>
      </c>
      <c r="T40" s="31">
        <f t="shared" si="5"/>
        <v>281019</v>
      </c>
      <c r="U40" s="31">
        <f t="shared" si="5"/>
        <v>3234091</v>
      </c>
      <c r="V40" s="31">
        <f t="shared" si="5"/>
        <v>4033615</v>
      </c>
      <c r="W40" s="31">
        <f t="shared" si="5"/>
        <v>29635941</v>
      </c>
      <c r="X40" s="31">
        <f t="shared" si="5"/>
        <v>-1391605</v>
      </c>
      <c r="Y40" s="31">
        <f t="shared" si="5"/>
        <v>31027546</v>
      </c>
      <c r="Z40" s="32">
        <f>+IF(X40&lt;&gt;0,+(Y40/X40)*100,0)</f>
        <v>-2229.6230611416313</v>
      </c>
      <c r="AA40" s="33">
        <f>+AA34+AA39</f>
        <v>-1391605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165367564</v>
      </c>
      <c r="D42" s="43">
        <f>+D25-D40</f>
        <v>0</v>
      </c>
      <c r="E42" s="44">
        <f t="shared" si="6"/>
        <v>25555752</v>
      </c>
      <c r="F42" s="45">
        <f t="shared" si="6"/>
        <v>35883562</v>
      </c>
      <c r="G42" s="45">
        <f t="shared" si="6"/>
        <v>187824159</v>
      </c>
      <c r="H42" s="45">
        <f t="shared" si="6"/>
        <v>-13515694</v>
      </c>
      <c r="I42" s="45">
        <f t="shared" si="6"/>
        <v>4589621</v>
      </c>
      <c r="J42" s="45">
        <f t="shared" si="6"/>
        <v>178898086</v>
      </c>
      <c r="K42" s="45">
        <f t="shared" si="6"/>
        <v>4534879</v>
      </c>
      <c r="L42" s="45">
        <f t="shared" si="6"/>
        <v>4632830</v>
      </c>
      <c r="M42" s="45">
        <f t="shared" si="6"/>
        <v>4491474</v>
      </c>
      <c r="N42" s="45">
        <f t="shared" si="6"/>
        <v>13659183</v>
      </c>
      <c r="O42" s="45">
        <f t="shared" si="6"/>
        <v>4613841</v>
      </c>
      <c r="P42" s="45">
        <f t="shared" si="6"/>
        <v>4663236</v>
      </c>
      <c r="Q42" s="45">
        <f t="shared" si="6"/>
        <v>4649326</v>
      </c>
      <c r="R42" s="45">
        <f t="shared" si="6"/>
        <v>13926403</v>
      </c>
      <c r="S42" s="45">
        <f t="shared" si="6"/>
        <v>4858333</v>
      </c>
      <c r="T42" s="45">
        <f t="shared" si="6"/>
        <v>4291872</v>
      </c>
      <c r="U42" s="45">
        <f t="shared" si="6"/>
        <v>63746807</v>
      </c>
      <c r="V42" s="45">
        <f t="shared" si="6"/>
        <v>72897012</v>
      </c>
      <c r="W42" s="45">
        <f t="shared" si="6"/>
        <v>279380684</v>
      </c>
      <c r="X42" s="45">
        <f t="shared" si="6"/>
        <v>35883562</v>
      </c>
      <c r="Y42" s="45">
        <f t="shared" si="6"/>
        <v>243497122</v>
      </c>
      <c r="Z42" s="46">
        <f>+IF(X42&lt;&gt;0,+(Y42/X42)*100,0)</f>
        <v>678.57567205842054</v>
      </c>
      <c r="AA42" s="47">
        <f>+AA25-AA40</f>
        <v>35883562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-464813</v>
      </c>
      <c r="D45" s="18"/>
      <c r="E45" s="19">
        <v>25555752</v>
      </c>
      <c r="F45" s="20">
        <v>35883562</v>
      </c>
      <c r="G45" s="20">
        <v>-464813</v>
      </c>
      <c r="H45" s="20"/>
      <c r="I45" s="20"/>
      <c r="J45" s="20">
        <v>-464813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-464813</v>
      </c>
      <c r="X45" s="20">
        <v>35883562</v>
      </c>
      <c r="Y45" s="20">
        <v>-36348375</v>
      </c>
      <c r="Z45" s="48">
        <v>-101.2953368453221</v>
      </c>
      <c r="AA45" s="22">
        <v>35883562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-464813</v>
      </c>
      <c r="D48" s="51">
        <f>SUM(D45:D47)</f>
        <v>0</v>
      </c>
      <c r="E48" s="52">
        <f t="shared" si="7"/>
        <v>25555752</v>
      </c>
      <c r="F48" s="53">
        <f t="shared" si="7"/>
        <v>35883562</v>
      </c>
      <c r="G48" s="53">
        <f t="shared" si="7"/>
        <v>-464813</v>
      </c>
      <c r="H48" s="53">
        <f t="shared" si="7"/>
        <v>0</v>
      </c>
      <c r="I48" s="53">
        <f t="shared" si="7"/>
        <v>0</v>
      </c>
      <c r="J48" s="53">
        <f t="shared" si="7"/>
        <v>-464813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-464813</v>
      </c>
      <c r="X48" s="53">
        <f t="shared" si="7"/>
        <v>35883562</v>
      </c>
      <c r="Y48" s="53">
        <f t="shared" si="7"/>
        <v>-36348375</v>
      </c>
      <c r="Z48" s="54">
        <f>+IF(X48&lt;&gt;0,+(Y48/X48)*100,0)</f>
        <v>-101.2953368453221</v>
      </c>
      <c r="AA48" s="55">
        <f>SUM(AA45:AA47)</f>
        <v>35883562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-1504152</v>
      </c>
      <c r="D6" s="18"/>
      <c r="E6" s="19">
        <v>-476057638</v>
      </c>
      <c r="F6" s="20">
        <v>-477561790</v>
      </c>
      <c r="G6" s="20">
        <v>-2589436</v>
      </c>
      <c r="H6" s="20">
        <v>1265705</v>
      </c>
      <c r="I6" s="20">
        <v>-1584936</v>
      </c>
      <c r="J6" s="20">
        <v>-2908667</v>
      </c>
      <c r="K6" s="20">
        <v>-563299</v>
      </c>
      <c r="L6" s="20">
        <v>658192</v>
      </c>
      <c r="M6" s="20">
        <v>-233044</v>
      </c>
      <c r="N6" s="20">
        <v>-138151</v>
      </c>
      <c r="O6" s="20">
        <v>-323728</v>
      </c>
      <c r="P6" s="20">
        <v>-39786413</v>
      </c>
      <c r="Q6" s="20">
        <v>-550234</v>
      </c>
      <c r="R6" s="20">
        <v>-40660375</v>
      </c>
      <c r="S6" s="20">
        <v>-2298029</v>
      </c>
      <c r="T6" s="20">
        <v>-38377</v>
      </c>
      <c r="U6" s="20">
        <v>-1181290</v>
      </c>
      <c r="V6" s="20">
        <v>-3517696</v>
      </c>
      <c r="W6" s="20">
        <v>-47224889</v>
      </c>
      <c r="X6" s="20">
        <v>-477561790</v>
      </c>
      <c r="Y6" s="20">
        <v>430336901</v>
      </c>
      <c r="Z6" s="21">
        <v>-90.111250525298516</v>
      </c>
      <c r="AA6" s="22">
        <v>-477561790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13710532</v>
      </c>
      <c r="D8" s="18"/>
      <c r="E8" s="19">
        <v>-17725000</v>
      </c>
      <c r="F8" s="20">
        <v>-4014427</v>
      </c>
      <c r="G8" s="20">
        <v>14147585</v>
      </c>
      <c r="H8" s="20">
        <v>408385</v>
      </c>
      <c r="I8" s="20">
        <v>375637</v>
      </c>
      <c r="J8" s="20">
        <v>14931607</v>
      </c>
      <c r="K8" s="20">
        <v>382915</v>
      </c>
      <c r="L8" s="20">
        <v>428765</v>
      </c>
      <c r="M8" s="20">
        <v>419806</v>
      </c>
      <c r="N8" s="20">
        <v>1231486</v>
      </c>
      <c r="O8" s="20">
        <v>417422</v>
      </c>
      <c r="P8" s="20">
        <v>401813</v>
      </c>
      <c r="Q8" s="20">
        <v>383473</v>
      </c>
      <c r="R8" s="20">
        <v>1202708</v>
      </c>
      <c r="S8" s="20">
        <v>424405</v>
      </c>
      <c r="T8" s="20">
        <v>402197</v>
      </c>
      <c r="U8" s="20">
        <v>368344</v>
      </c>
      <c r="V8" s="20">
        <v>1194946</v>
      </c>
      <c r="W8" s="20">
        <v>18560747</v>
      </c>
      <c r="X8" s="20">
        <v>-4014427</v>
      </c>
      <c r="Y8" s="20">
        <v>22575174</v>
      </c>
      <c r="Z8" s="21">
        <v>-562.35109020540165</v>
      </c>
      <c r="AA8" s="22">
        <v>-4014427</v>
      </c>
    </row>
    <row r="9" spans="1:27" x14ac:dyDescent="0.25">
      <c r="A9" s="23" t="s">
        <v>37</v>
      </c>
      <c r="B9" s="17" t="s">
        <v>32</v>
      </c>
      <c r="C9" s="18">
        <v>236451</v>
      </c>
      <c r="D9" s="18"/>
      <c r="E9" s="19"/>
      <c r="F9" s="20">
        <v>236451</v>
      </c>
      <c r="G9" s="20">
        <v>236451</v>
      </c>
      <c r="H9" s="20"/>
      <c r="I9" s="20"/>
      <c r="J9" s="20">
        <v>236451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236451</v>
      </c>
      <c r="X9" s="20">
        <v>236451</v>
      </c>
      <c r="Y9" s="20"/>
      <c r="Z9" s="21"/>
      <c r="AA9" s="22">
        <v>236451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-4151</v>
      </c>
      <c r="V11" s="20">
        <v>-4151</v>
      </c>
      <c r="W11" s="20">
        <v>-4151</v>
      </c>
      <c r="X11" s="20"/>
      <c r="Y11" s="20">
        <v>-4151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12442831</v>
      </c>
      <c r="D12" s="29">
        <f>SUM(D6:D11)</f>
        <v>0</v>
      </c>
      <c r="E12" s="30">
        <f t="shared" si="0"/>
        <v>-493782638</v>
      </c>
      <c r="F12" s="31">
        <f t="shared" si="0"/>
        <v>-481339766</v>
      </c>
      <c r="G12" s="31">
        <f t="shared" si="0"/>
        <v>11794600</v>
      </c>
      <c r="H12" s="31">
        <f t="shared" si="0"/>
        <v>1674090</v>
      </c>
      <c r="I12" s="31">
        <f t="shared" si="0"/>
        <v>-1209299</v>
      </c>
      <c r="J12" s="31">
        <f t="shared" si="0"/>
        <v>12259391</v>
      </c>
      <c r="K12" s="31">
        <f t="shared" si="0"/>
        <v>-180384</v>
      </c>
      <c r="L12" s="31">
        <f t="shared" si="0"/>
        <v>1086957</v>
      </c>
      <c r="M12" s="31">
        <f t="shared" si="0"/>
        <v>186762</v>
      </c>
      <c r="N12" s="31">
        <f t="shared" si="0"/>
        <v>1093335</v>
      </c>
      <c r="O12" s="31">
        <f t="shared" si="0"/>
        <v>93694</v>
      </c>
      <c r="P12" s="31">
        <f t="shared" si="0"/>
        <v>-39384600</v>
      </c>
      <c r="Q12" s="31">
        <f t="shared" si="0"/>
        <v>-166761</v>
      </c>
      <c r="R12" s="31">
        <f t="shared" si="0"/>
        <v>-39457667</v>
      </c>
      <c r="S12" s="31">
        <f t="shared" si="0"/>
        <v>-1873624</v>
      </c>
      <c r="T12" s="31">
        <f t="shared" si="0"/>
        <v>363820</v>
      </c>
      <c r="U12" s="31">
        <f t="shared" si="0"/>
        <v>-817097</v>
      </c>
      <c r="V12" s="31">
        <f t="shared" si="0"/>
        <v>-2326901</v>
      </c>
      <c r="W12" s="31">
        <f t="shared" si="0"/>
        <v>-28431842</v>
      </c>
      <c r="X12" s="31">
        <f t="shared" si="0"/>
        <v>-481339766</v>
      </c>
      <c r="Y12" s="31">
        <f t="shared" si="0"/>
        <v>452907924</v>
      </c>
      <c r="Z12" s="32">
        <f>+IF(X12&lt;&gt;0,+(Y12/X12)*100,0)</f>
        <v>-94.093186557954155</v>
      </c>
      <c r="AA12" s="33">
        <f>SUM(AA6:AA11)</f>
        <v>-481339766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12442831</v>
      </c>
      <c r="D25" s="29">
        <f>+D12+D24</f>
        <v>0</v>
      </c>
      <c r="E25" s="30">
        <f t="shared" si="2"/>
        <v>-493782638</v>
      </c>
      <c r="F25" s="31">
        <f t="shared" si="2"/>
        <v>-481339766</v>
      </c>
      <c r="G25" s="31">
        <f t="shared" si="2"/>
        <v>11794600</v>
      </c>
      <c r="H25" s="31">
        <f t="shared" si="2"/>
        <v>1674090</v>
      </c>
      <c r="I25" s="31">
        <f t="shared" si="2"/>
        <v>-1209299</v>
      </c>
      <c r="J25" s="31">
        <f t="shared" si="2"/>
        <v>12259391</v>
      </c>
      <c r="K25" s="31">
        <f t="shared" si="2"/>
        <v>-180384</v>
      </c>
      <c r="L25" s="31">
        <f t="shared" si="2"/>
        <v>1086957</v>
      </c>
      <c r="M25" s="31">
        <f t="shared" si="2"/>
        <v>186762</v>
      </c>
      <c r="N25" s="31">
        <f t="shared" si="2"/>
        <v>1093335</v>
      </c>
      <c r="O25" s="31">
        <f t="shared" si="2"/>
        <v>93694</v>
      </c>
      <c r="P25" s="31">
        <f t="shared" si="2"/>
        <v>-39384600</v>
      </c>
      <c r="Q25" s="31">
        <f t="shared" si="2"/>
        <v>-166761</v>
      </c>
      <c r="R25" s="31">
        <f t="shared" si="2"/>
        <v>-39457667</v>
      </c>
      <c r="S25" s="31">
        <f t="shared" si="2"/>
        <v>-1873624</v>
      </c>
      <c r="T25" s="31">
        <f t="shared" si="2"/>
        <v>363820</v>
      </c>
      <c r="U25" s="31">
        <f t="shared" si="2"/>
        <v>-817097</v>
      </c>
      <c r="V25" s="31">
        <f t="shared" si="2"/>
        <v>-2326901</v>
      </c>
      <c r="W25" s="31">
        <f t="shared" si="2"/>
        <v>-28431842</v>
      </c>
      <c r="X25" s="31">
        <f t="shared" si="2"/>
        <v>-481339766</v>
      </c>
      <c r="Y25" s="31">
        <f t="shared" si="2"/>
        <v>452907924</v>
      </c>
      <c r="Z25" s="32">
        <f>+IF(X25&lt;&gt;0,+(Y25/X25)*100,0)</f>
        <v>-94.093186557954155</v>
      </c>
      <c r="AA25" s="33">
        <f>+AA12+AA24</f>
        <v>-481339766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2418911</v>
      </c>
      <c r="D32" s="18"/>
      <c r="E32" s="19">
        <v>-463038997</v>
      </c>
      <c r="F32" s="20">
        <v>-459873445</v>
      </c>
      <c r="G32" s="20">
        <v>5565420</v>
      </c>
      <c r="H32" s="20">
        <v>-640650</v>
      </c>
      <c r="I32" s="20">
        <v>-3831141</v>
      </c>
      <c r="J32" s="20">
        <v>1093629</v>
      </c>
      <c r="K32" s="20">
        <v>1914618</v>
      </c>
      <c r="L32" s="20">
        <v>707059</v>
      </c>
      <c r="M32" s="20">
        <v>55005</v>
      </c>
      <c r="N32" s="20">
        <v>2676682</v>
      </c>
      <c r="O32" s="20">
        <v>-38562</v>
      </c>
      <c r="P32" s="20">
        <v>-39157257</v>
      </c>
      <c r="Q32" s="20">
        <v>55132</v>
      </c>
      <c r="R32" s="20">
        <v>-39140687</v>
      </c>
      <c r="S32" s="20">
        <v>-1661463</v>
      </c>
      <c r="T32" s="20">
        <v>-17237</v>
      </c>
      <c r="U32" s="20">
        <v>-603361</v>
      </c>
      <c r="V32" s="20">
        <v>-2282061</v>
      </c>
      <c r="W32" s="20">
        <v>-37652437</v>
      </c>
      <c r="X32" s="20">
        <v>-459873445</v>
      </c>
      <c r="Y32" s="20">
        <v>422221008</v>
      </c>
      <c r="Z32" s="21">
        <v>-91.812435049386252</v>
      </c>
      <c r="AA32" s="22">
        <v>-459873445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2418911</v>
      </c>
      <c r="D34" s="29">
        <f>SUM(D29:D33)</f>
        <v>0</v>
      </c>
      <c r="E34" s="30">
        <f t="shared" si="3"/>
        <v>-463038997</v>
      </c>
      <c r="F34" s="31">
        <f t="shared" si="3"/>
        <v>-459873445</v>
      </c>
      <c r="G34" s="31">
        <f t="shared" si="3"/>
        <v>5565420</v>
      </c>
      <c r="H34" s="31">
        <f t="shared" si="3"/>
        <v>-640650</v>
      </c>
      <c r="I34" s="31">
        <f t="shared" si="3"/>
        <v>-3831141</v>
      </c>
      <c r="J34" s="31">
        <f t="shared" si="3"/>
        <v>1093629</v>
      </c>
      <c r="K34" s="31">
        <f t="shared" si="3"/>
        <v>1914618</v>
      </c>
      <c r="L34" s="31">
        <f t="shared" si="3"/>
        <v>707059</v>
      </c>
      <c r="M34" s="31">
        <f t="shared" si="3"/>
        <v>55005</v>
      </c>
      <c r="N34" s="31">
        <f t="shared" si="3"/>
        <v>2676682</v>
      </c>
      <c r="O34" s="31">
        <f t="shared" si="3"/>
        <v>-38562</v>
      </c>
      <c r="P34" s="31">
        <f t="shared" si="3"/>
        <v>-39157257</v>
      </c>
      <c r="Q34" s="31">
        <f t="shared" si="3"/>
        <v>55132</v>
      </c>
      <c r="R34" s="31">
        <f t="shared" si="3"/>
        <v>-39140687</v>
      </c>
      <c r="S34" s="31">
        <f t="shared" si="3"/>
        <v>-1661463</v>
      </c>
      <c r="T34" s="31">
        <f t="shared" si="3"/>
        <v>-17237</v>
      </c>
      <c r="U34" s="31">
        <f t="shared" si="3"/>
        <v>-603361</v>
      </c>
      <c r="V34" s="31">
        <f t="shared" si="3"/>
        <v>-2282061</v>
      </c>
      <c r="W34" s="31">
        <f t="shared" si="3"/>
        <v>-37652437</v>
      </c>
      <c r="X34" s="31">
        <f t="shared" si="3"/>
        <v>-459873445</v>
      </c>
      <c r="Y34" s="31">
        <f t="shared" si="3"/>
        <v>422221008</v>
      </c>
      <c r="Z34" s="32">
        <f>+IF(X34&lt;&gt;0,+(Y34/X34)*100,0)</f>
        <v>-91.812435049386252</v>
      </c>
      <c r="AA34" s="33">
        <f>SUM(AA29:AA33)</f>
        <v>-459873445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2418911</v>
      </c>
      <c r="D40" s="29">
        <f>+D34+D39</f>
        <v>0</v>
      </c>
      <c r="E40" s="30">
        <f t="shared" si="5"/>
        <v>-463038997</v>
      </c>
      <c r="F40" s="31">
        <f t="shared" si="5"/>
        <v>-459873445</v>
      </c>
      <c r="G40" s="31">
        <f t="shared" si="5"/>
        <v>5565420</v>
      </c>
      <c r="H40" s="31">
        <f t="shared" si="5"/>
        <v>-640650</v>
      </c>
      <c r="I40" s="31">
        <f t="shared" si="5"/>
        <v>-3831141</v>
      </c>
      <c r="J40" s="31">
        <f t="shared" si="5"/>
        <v>1093629</v>
      </c>
      <c r="K40" s="31">
        <f t="shared" si="5"/>
        <v>1914618</v>
      </c>
      <c r="L40" s="31">
        <f t="shared" si="5"/>
        <v>707059</v>
      </c>
      <c r="M40" s="31">
        <f t="shared" si="5"/>
        <v>55005</v>
      </c>
      <c r="N40" s="31">
        <f t="shared" si="5"/>
        <v>2676682</v>
      </c>
      <c r="O40" s="31">
        <f t="shared" si="5"/>
        <v>-38562</v>
      </c>
      <c r="P40" s="31">
        <f t="shared" si="5"/>
        <v>-39157257</v>
      </c>
      <c r="Q40" s="31">
        <f t="shared" si="5"/>
        <v>55132</v>
      </c>
      <c r="R40" s="31">
        <f t="shared" si="5"/>
        <v>-39140687</v>
      </c>
      <c r="S40" s="31">
        <f t="shared" si="5"/>
        <v>-1661463</v>
      </c>
      <c r="T40" s="31">
        <f t="shared" si="5"/>
        <v>-17237</v>
      </c>
      <c r="U40" s="31">
        <f t="shared" si="5"/>
        <v>-603361</v>
      </c>
      <c r="V40" s="31">
        <f t="shared" si="5"/>
        <v>-2282061</v>
      </c>
      <c r="W40" s="31">
        <f t="shared" si="5"/>
        <v>-37652437</v>
      </c>
      <c r="X40" s="31">
        <f t="shared" si="5"/>
        <v>-459873445</v>
      </c>
      <c r="Y40" s="31">
        <f t="shared" si="5"/>
        <v>422221008</v>
      </c>
      <c r="Z40" s="32">
        <f>+IF(X40&lt;&gt;0,+(Y40/X40)*100,0)</f>
        <v>-91.812435049386252</v>
      </c>
      <c r="AA40" s="33">
        <f>+AA34+AA39</f>
        <v>-459873445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10023920</v>
      </c>
      <c r="D42" s="43">
        <f>+D25-D40</f>
        <v>0</v>
      </c>
      <c r="E42" s="44">
        <f t="shared" si="6"/>
        <v>-30743641</v>
      </c>
      <c r="F42" s="45">
        <f t="shared" si="6"/>
        <v>-21466321</v>
      </c>
      <c r="G42" s="45">
        <f t="shared" si="6"/>
        <v>6229180</v>
      </c>
      <c r="H42" s="45">
        <f t="shared" si="6"/>
        <v>2314740</v>
      </c>
      <c r="I42" s="45">
        <f t="shared" si="6"/>
        <v>2621842</v>
      </c>
      <c r="J42" s="45">
        <f t="shared" si="6"/>
        <v>11165762</v>
      </c>
      <c r="K42" s="45">
        <f t="shared" si="6"/>
        <v>-2095002</v>
      </c>
      <c r="L42" s="45">
        <f t="shared" si="6"/>
        <v>379898</v>
      </c>
      <c r="M42" s="45">
        <f t="shared" si="6"/>
        <v>131757</v>
      </c>
      <c r="N42" s="45">
        <f t="shared" si="6"/>
        <v>-1583347</v>
      </c>
      <c r="O42" s="45">
        <f t="shared" si="6"/>
        <v>132256</v>
      </c>
      <c r="P42" s="45">
        <f t="shared" si="6"/>
        <v>-227343</v>
      </c>
      <c r="Q42" s="45">
        <f t="shared" si="6"/>
        <v>-221893</v>
      </c>
      <c r="R42" s="45">
        <f t="shared" si="6"/>
        <v>-316980</v>
      </c>
      <c r="S42" s="45">
        <f t="shared" si="6"/>
        <v>-212161</v>
      </c>
      <c r="T42" s="45">
        <f t="shared" si="6"/>
        <v>381057</v>
      </c>
      <c r="U42" s="45">
        <f t="shared" si="6"/>
        <v>-213736</v>
      </c>
      <c r="V42" s="45">
        <f t="shared" si="6"/>
        <v>-44840</v>
      </c>
      <c r="W42" s="45">
        <f t="shared" si="6"/>
        <v>9220595</v>
      </c>
      <c r="X42" s="45">
        <f t="shared" si="6"/>
        <v>-21466321</v>
      </c>
      <c r="Y42" s="45">
        <f t="shared" si="6"/>
        <v>30686916</v>
      </c>
      <c r="Z42" s="46">
        <f>+IF(X42&lt;&gt;0,+(Y42/X42)*100,0)</f>
        <v>-142.95377396061485</v>
      </c>
      <c r="AA42" s="47">
        <f>+AA25-AA40</f>
        <v>-21466321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-30743641</v>
      </c>
      <c r="F45" s="20">
        <v>-31490241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-31490241</v>
      </c>
      <c r="Y45" s="20">
        <v>31490241</v>
      </c>
      <c r="Z45" s="48">
        <v>-100</v>
      </c>
      <c r="AA45" s="22">
        <v>-31490241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-30743641</v>
      </c>
      <c r="F48" s="53">
        <f t="shared" si="7"/>
        <v>-31490241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-31490241</v>
      </c>
      <c r="Y48" s="53">
        <f t="shared" si="7"/>
        <v>31490241</v>
      </c>
      <c r="Z48" s="54">
        <f>+IF(X48&lt;&gt;0,+(Y48/X48)*100,0)</f>
        <v>-100</v>
      </c>
      <c r="AA48" s="55">
        <f>SUM(AA45:AA47)</f>
        <v>-31490241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-105264938</v>
      </c>
      <c r="D6" s="18"/>
      <c r="E6" s="19">
        <v>-50013216</v>
      </c>
      <c r="F6" s="20">
        <v>-50078057</v>
      </c>
      <c r="G6" s="20">
        <v>-49708216</v>
      </c>
      <c r="H6" s="20">
        <v>1290422</v>
      </c>
      <c r="I6" s="20">
        <v>299173</v>
      </c>
      <c r="J6" s="20">
        <v>-48118621</v>
      </c>
      <c r="K6" s="20">
        <v>594285</v>
      </c>
      <c r="L6" s="20">
        <v>1185665</v>
      </c>
      <c r="M6" s="20">
        <v>-1109837</v>
      </c>
      <c r="N6" s="20">
        <v>670113</v>
      </c>
      <c r="O6" s="20">
        <v>594334</v>
      </c>
      <c r="P6" s="20">
        <v>489995</v>
      </c>
      <c r="Q6" s="20">
        <v>488233</v>
      </c>
      <c r="R6" s="20">
        <v>1572562</v>
      </c>
      <c r="S6" s="20">
        <v>-689512</v>
      </c>
      <c r="T6" s="20">
        <v>1835107</v>
      </c>
      <c r="U6" s="20">
        <v>552808</v>
      </c>
      <c r="V6" s="20">
        <v>1698403</v>
      </c>
      <c r="W6" s="20">
        <v>-44177543</v>
      </c>
      <c r="X6" s="20">
        <v>-50078057</v>
      </c>
      <c r="Y6" s="20">
        <v>5900514</v>
      </c>
      <c r="Z6" s="21">
        <v>-11.782633659289138</v>
      </c>
      <c r="AA6" s="22">
        <v>-50078057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14650923</v>
      </c>
      <c r="D8" s="18"/>
      <c r="E8" s="19">
        <v>4061210</v>
      </c>
      <c r="F8" s="20">
        <v>4061210</v>
      </c>
      <c r="G8" s="20">
        <v>24020213</v>
      </c>
      <c r="H8" s="20">
        <v>841619</v>
      </c>
      <c r="I8" s="20">
        <v>722065</v>
      </c>
      <c r="J8" s="20">
        <v>25583897</v>
      </c>
      <c r="K8" s="20">
        <v>933432</v>
      </c>
      <c r="L8" s="20">
        <v>904112</v>
      </c>
      <c r="M8" s="20">
        <v>1023067</v>
      </c>
      <c r="N8" s="20">
        <v>2860611</v>
      </c>
      <c r="O8" s="20">
        <v>887523</v>
      </c>
      <c r="P8" s="20">
        <v>1092363</v>
      </c>
      <c r="Q8" s="20">
        <v>745677</v>
      </c>
      <c r="R8" s="20">
        <v>2725563</v>
      </c>
      <c r="S8" s="20">
        <v>1115310</v>
      </c>
      <c r="T8" s="20">
        <v>784849</v>
      </c>
      <c r="U8" s="20">
        <v>897244</v>
      </c>
      <c r="V8" s="20">
        <v>2797403</v>
      </c>
      <c r="W8" s="20">
        <v>33967474</v>
      </c>
      <c r="X8" s="20">
        <v>4061210</v>
      </c>
      <c r="Y8" s="20">
        <v>29906264</v>
      </c>
      <c r="Z8" s="21">
        <v>736.38802228892382</v>
      </c>
      <c r="AA8" s="22">
        <v>4061210</v>
      </c>
    </row>
    <row r="9" spans="1:27" x14ac:dyDescent="0.25">
      <c r="A9" s="23" t="s">
        <v>37</v>
      </c>
      <c r="B9" s="17" t="s">
        <v>32</v>
      </c>
      <c r="C9" s="18">
        <v>9363786</v>
      </c>
      <c r="D9" s="18"/>
      <c r="E9" s="19"/>
      <c r="F9" s="20"/>
      <c r="G9" s="20">
        <v>5140244</v>
      </c>
      <c r="H9" s="20">
        <v>71524</v>
      </c>
      <c r="I9" s="20">
        <v>69272</v>
      </c>
      <c r="J9" s="20">
        <v>5281040</v>
      </c>
      <c r="K9" s="20">
        <v>69340</v>
      </c>
      <c r="L9" s="20">
        <v>70066</v>
      </c>
      <c r="M9" s="20">
        <v>139457</v>
      </c>
      <c r="N9" s="20">
        <v>278863</v>
      </c>
      <c r="O9" s="20">
        <v>69114</v>
      </c>
      <c r="P9" s="20">
        <v>50099</v>
      </c>
      <c r="Q9" s="20">
        <v>69540</v>
      </c>
      <c r="R9" s="20">
        <v>188753</v>
      </c>
      <c r="S9" s="20">
        <v>86518</v>
      </c>
      <c r="T9" s="20">
        <v>24248</v>
      </c>
      <c r="U9" s="20">
        <v>78093</v>
      </c>
      <c r="V9" s="20">
        <v>188859</v>
      </c>
      <c r="W9" s="20">
        <v>5937515</v>
      </c>
      <c r="X9" s="20"/>
      <c r="Y9" s="20">
        <v>5937515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-81250229</v>
      </c>
      <c r="D12" s="29">
        <f>SUM(D6:D11)</f>
        <v>0</v>
      </c>
      <c r="E12" s="30">
        <f t="shared" si="0"/>
        <v>-45952006</v>
      </c>
      <c r="F12" s="31">
        <f t="shared" si="0"/>
        <v>-46016847</v>
      </c>
      <c r="G12" s="31">
        <f t="shared" si="0"/>
        <v>-20547759</v>
      </c>
      <c r="H12" s="31">
        <f t="shared" si="0"/>
        <v>2203565</v>
      </c>
      <c r="I12" s="31">
        <f t="shared" si="0"/>
        <v>1090510</v>
      </c>
      <c r="J12" s="31">
        <f t="shared" si="0"/>
        <v>-17253684</v>
      </c>
      <c r="K12" s="31">
        <f t="shared" si="0"/>
        <v>1597057</v>
      </c>
      <c r="L12" s="31">
        <f t="shared" si="0"/>
        <v>2159843</v>
      </c>
      <c r="M12" s="31">
        <f t="shared" si="0"/>
        <v>52687</v>
      </c>
      <c r="N12" s="31">
        <f t="shared" si="0"/>
        <v>3809587</v>
      </c>
      <c r="O12" s="31">
        <f t="shared" si="0"/>
        <v>1550971</v>
      </c>
      <c r="P12" s="31">
        <f t="shared" si="0"/>
        <v>1632457</v>
      </c>
      <c r="Q12" s="31">
        <f t="shared" si="0"/>
        <v>1303450</v>
      </c>
      <c r="R12" s="31">
        <f t="shared" si="0"/>
        <v>4486878</v>
      </c>
      <c r="S12" s="31">
        <f t="shared" si="0"/>
        <v>512316</v>
      </c>
      <c r="T12" s="31">
        <f t="shared" si="0"/>
        <v>2644204</v>
      </c>
      <c r="U12" s="31">
        <f t="shared" si="0"/>
        <v>1528145</v>
      </c>
      <c r="V12" s="31">
        <f t="shared" si="0"/>
        <v>4684665</v>
      </c>
      <c r="W12" s="31">
        <f t="shared" si="0"/>
        <v>-4272554</v>
      </c>
      <c r="X12" s="31">
        <f t="shared" si="0"/>
        <v>-46016847</v>
      </c>
      <c r="Y12" s="31">
        <f t="shared" si="0"/>
        <v>41744293</v>
      </c>
      <c r="Z12" s="32">
        <f>+IF(X12&lt;&gt;0,+(Y12/X12)*100,0)</f>
        <v>-90.715239573019858</v>
      </c>
      <c r="AA12" s="33">
        <f>SUM(AA6:AA11)</f>
        <v>-46016847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3214879</v>
      </c>
      <c r="D19" s="18"/>
      <c r="E19" s="19">
        <v>400000</v>
      </c>
      <c r="F19" s="20">
        <v>400000</v>
      </c>
      <c r="G19" s="20">
        <v>4694251</v>
      </c>
      <c r="H19" s="20">
        <v>-135294</v>
      </c>
      <c r="I19" s="20"/>
      <c r="J19" s="20">
        <v>4558957</v>
      </c>
      <c r="K19" s="20"/>
      <c r="L19" s="20"/>
      <c r="M19" s="20"/>
      <c r="N19" s="20"/>
      <c r="O19" s="20">
        <v>-2338963</v>
      </c>
      <c r="P19" s="20"/>
      <c r="Q19" s="20">
        <v>192894</v>
      </c>
      <c r="R19" s="20">
        <v>-2146069</v>
      </c>
      <c r="S19" s="20"/>
      <c r="T19" s="20"/>
      <c r="U19" s="20"/>
      <c r="V19" s="20"/>
      <c r="W19" s="20">
        <v>2412888</v>
      </c>
      <c r="X19" s="20">
        <v>400000</v>
      </c>
      <c r="Y19" s="20">
        <v>2012888</v>
      </c>
      <c r="Z19" s="21">
        <v>503.22199999999998</v>
      </c>
      <c r="AA19" s="22">
        <v>400000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3214879</v>
      </c>
      <c r="D24" s="29">
        <f>SUM(D15:D23)</f>
        <v>0</v>
      </c>
      <c r="E24" s="36">
        <f t="shared" si="1"/>
        <v>400000</v>
      </c>
      <c r="F24" s="37">
        <f t="shared" si="1"/>
        <v>400000</v>
      </c>
      <c r="G24" s="37">
        <f t="shared" si="1"/>
        <v>4694251</v>
      </c>
      <c r="H24" s="37">
        <f t="shared" si="1"/>
        <v>-135294</v>
      </c>
      <c r="I24" s="37">
        <f t="shared" si="1"/>
        <v>0</v>
      </c>
      <c r="J24" s="37">
        <f t="shared" si="1"/>
        <v>4558957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-2338963</v>
      </c>
      <c r="P24" s="37">
        <f t="shared" si="1"/>
        <v>0</v>
      </c>
      <c r="Q24" s="37">
        <f t="shared" si="1"/>
        <v>192894</v>
      </c>
      <c r="R24" s="37">
        <f t="shared" si="1"/>
        <v>-2146069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2412888</v>
      </c>
      <c r="X24" s="37">
        <f t="shared" si="1"/>
        <v>400000</v>
      </c>
      <c r="Y24" s="37">
        <f t="shared" si="1"/>
        <v>2012888</v>
      </c>
      <c r="Z24" s="38">
        <f>+IF(X24&lt;&gt;0,+(Y24/X24)*100,0)</f>
        <v>503.22199999999998</v>
      </c>
      <c r="AA24" s="39">
        <f>SUM(AA15:AA23)</f>
        <v>400000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-78035350</v>
      </c>
      <c r="D25" s="29">
        <f>+D12+D24</f>
        <v>0</v>
      </c>
      <c r="E25" s="30">
        <f t="shared" si="2"/>
        <v>-45552006</v>
      </c>
      <c r="F25" s="31">
        <f t="shared" si="2"/>
        <v>-45616847</v>
      </c>
      <c r="G25" s="31">
        <f t="shared" si="2"/>
        <v>-15853508</v>
      </c>
      <c r="H25" s="31">
        <f t="shared" si="2"/>
        <v>2068271</v>
      </c>
      <c r="I25" s="31">
        <f t="shared" si="2"/>
        <v>1090510</v>
      </c>
      <c r="J25" s="31">
        <f t="shared" si="2"/>
        <v>-12694727</v>
      </c>
      <c r="K25" s="31">
        <f t="shared" si="2"/>
        <v>1597057</v>
      </c>
      <c r="L25" s="31">
        <f t="shared" si="2"/>
        <v>2159843</v>
      </c>
      <c r="M25" s="31">
        <f t="shared" si="2"/>
        <v>52687</v>
      </c>
      <c r="N25" s="31">
        <f t="shared" si="2"/>
        <v>3809587</v>
      </c>
      <c r="O25" s="31">
        <f t="shared" si="2"/>
        <v>-787992</v>
      </c>
      <c r="P25" s="31">
        <f t="shared" si="2"/>
        <v>1632457</v>
      </c>
      <c r="Q25" s="31">
        <f t="shared" si="2"/>
        <v>1496344</v>
      </c>
      <c r="R25" s="31">
        <f t="shared" si="2"/>
        <v>2340809</v>
      </c>
      <c r="S25" s="31">
        <f t="shared" si="2"/>
        <v>512316</v>
      </c>
      <c r="T25" s="31">
        <f t="shared" si="2"/>
        <v>2644204</v>
      </c>
      <c r="U25" s="31">
        <f t="shared" si="2"/>
        <v>1528145</v>
      </c>
      <c r="V25" s="31">
        <f t="shared" si="2"/>
        <v>4684665</v>
      </c>
      <c r="W25" s="31">
        <f t="shared" si="2"/>
        <v>-1859666</v>
      </c>
      <c r="X25" s="31">
        <f t="shared" si="2"/>
        <v>-45616847</v>
      </c>
      <c r="Y25" s="31">
        <f t="shared" si="2"/>
        <v>43757181</v>
      </c>
      <c r="Z25" s="32">
        <f>+IF(X25&lt;&gt;0,+(Y25/X25)*100,0)</f>
        <v>-95.923291234924676</v>
      </c>
      <c r="AA25" s="33">
        <f>+AA12+AA24</f>
        <v>-45616847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-3025</v>
      </c>
      <c r="D31" s="18"/>
      <c r="E31" s="19"/>
      <c r="F31" s="20"/>
      <c r="G31" s="20">
        <v>-4824</v>
      </c>
      <c r="H31" s="20"/>
      <c r="I31" s="20"/>
      <c r="J31" s="20">
        <v>-4824</v>
      </c>
      <c r="K31" s="20">
        <v>-244</v>
      </c>
      <c r="L31" s="20">
        <v>-262</v>
      </c>
      <c r="M31" s="20">
        <v>-360</v>
      </c>
      <c r="N31" s="20">
        <v>-866</v>
      </c>
      <c r="O31" s="20"/>
      <c r="P31" s="20">
        <v>-150</v>
      </c>
      <c r="Q31" s="20">
        <v>-284</v>
      </c>
      <c r="R31" s="20">
        <v>-434</v>
      </c>
      <c r="S31" s="20">
        <v>-660</v>
      </c>
      <c r="T31" s="20"/>
      <c r="U31" s="20"/>
      <c r="V31" s="20">
        <v>-660</v>
      </c>
      <c r="W31" s="20">
        <v>-6784</v>
      </c>
      <c r="X31" s="20"/>
      <c r="Y31" s="20">
        <v>-6784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3212425</v>
      </c>
      <c r="D32" s="18"/>
      <c r="E32" s="19">
        <v>-39949084</v>
      </c>
      <c r="F32" s="20">
        <v>-40129031</v>
      </c>
      <c r="G32" s="20">
        <v>2930649</v>
      </c>
      <c r="H32" s="20">
        <v>826266</v>
      </c>
      <c r="I32" s="20">
        <v>-275599</v>
      </c>
      <c r="J32" s="20">
        <v>3481316</v>
      </c>
      <c r="K32" s="20">
        <v>218508</v>
      </c>
      <c r="L32" s="20">
        <v>784333</v>
      </c>
      <c r="M32" s="20">
        <v>-864570</v>
      </c>
      <c r="N32" s="20">
        <v>138271</v>
      </c>
      <c r="O32" s="20">
        <v>241863</v>
      </c>
      <c r="P32" s="20">
        <v>236354</v>
      </c>
      <c r="Q32" s="20">
        <v>86985</v>
      </c>
      <c r="R32" s="20">
        <v>565202</v>
      </c>
      <c r="S32" s="20">
        <v>-677375</v>
      </c>
      <c r="T32" s="20">
        <v>1081545</v>
      </c>
      <c r="U32" s="20">
        <v>304701</v>
      </c>
      <c r="V32" s="20">
        <v>708871</v>
      </c>
      <c r="W32" s="20">
        <v>4893660</v>
      </c>
      <c r="X32" s="20">
        <v>-40129031</v>
      </c>
      <c r="Y32" s="20">
        <v>45022691</v>
      </c>
      <c r="Z32" s="21">
        <v>-112.19481227941937</v>
      </c>
      <c r="AA32" s="22">
        <v>-40129031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3209400</v>
      </c>
      <c r="D34" s="29">
        <f>SUM(D29:D33)</f>
        <v>0</v>
      </c>
      <c r="E34" s="30">
        <f t="shared" si="3"/>
        <v>-39949084</v>
      </c>
      <c r="F34" s="31">
        <f t="shared" si="3"/>
        <v>-40129031</v>
      </c>
      <c r="G34" s="31">
        <f t="shared" si="3"/>
        <v>2925825</v>
      </c>
      <c r="H34" s="31">
        <f t="shared" si="3"/>
        <v>826266</v>
      </c>
      <c r="I34" s="31">
        <f t="shared" si="3"/>
        <v>-275599</v>
      </c>
      <c r="J34" s="31">
        <f t="shared" si="3"/>
        <v>3476492</v>
      </c>
      <c r="K34" s="31">
        <f t="shared" si="3"/>
        <v>218264</v>
      </c>
      <c r="L34" s="31">
        <f t="shared" si="3"/>
        <v>784071</v>
      </c>
      <c r="M34" s="31">
        <f t="shared" si="3"/>
        <v>-864930</v>
      </c>
      <c r="N34" s="31">
        <f t="shared" si="3"/>
        <v>137405</v>
      </c>
      <c r="O34" s="31">
        <f t="shared" si="3"/>
        <v>241863</v>
      </c>
      <c r="P34" s="31">
        <f t="shared" si="3"/>
        <v>236204</v>
      </c>
      <c r="Q34" s="31">
        <f t="shared" si="3"/>
        <v>86701</v>
      </c>
      <c r="R34" s="31">
        <f t="shared" si="3"/>
        <v>564768</v>
      </c>
      <c r="S34" s="31">
        <f t="shared" si="3"/>
        <v>-678035</v>
      </c>
      <c r="T34" s="31">
        <f t="shared" si="3"/>
        <v>1081545</v>
      </c>
      <c r="U34" s="31">
        <f t="shared" si="3"/>
        <v>304701</v>
      </c>
      <c r="V34" s="31">
        <f t="shared" si="3"/>
        <v>708211</v>
      </c>
      <c r="W34" s="31">
        <f t="shared" si="3"/>
        <v>4886876</v>
      </c>
      <c r="X34" s="31">
        <f t="shared" si="3"/>
        <v>-40129031</v>
      </c>
      <c r="Y34" s="31">
        <f t="shared" si="3"/>
        <v>45015907</v>
      </c>
      <c r="Z34" s="32">
        <f>+IF(X34&lt;&gt;0,+(Y34/X34)*100,0)</f>
        <v>-112.17790681265143</v>
      </c>
      <c r="AA34" s="33">
        <f>SUM(AA29:AA33)</f>
        <v>-40129031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3209400</v>
      </c>
      <c r="D40" s="29">
        <f>+D34+D39</f>
        <v>0</v>
      </c>
      <c r="E40" s="30">
        <f t="shared" si="5"/>
        <v>-39949084</v>
      </c>
      <c r="F40" s="31">
        <f t="shared" si="5"/>
        <v>-40129031</v>
      </c>
      <c r="G40" s="31">
        <f t="shared" si="5"/>
        <v>2925825</v>
      </c>
      <c r="H40" s="31">
        <f t="shared" si="5"/>
        <v>826266</v>
      </c>
      <c r="I40" s="31">
        <f t="shared" si="5"/>
        <v>-275599</v>
      </c>
      <c r="J40" s="31">
        <f t="shared" si="5"/>
        <v>3476492</v>
      </c>
      <c r="K40" s="31">
        <f t="shared" si="5"/>
        <v>218264</v>
      </c>
      <c r="L40" s="31">
        <f t="shared" si="5"/>
        <v>784071</v>
      </c>
      <c r="M40" s="31">
        <f t="shared" si="5"/>
        <v>-864930</v>
      </c>
      <c r="N40" s="31">
        <f t="shared" si="5"/>
        <v>137405</v>
      </c>
      <c r="O40" s="31">
        <f t="shared" si="5"/>
        <v>241863</v>
      </c>
      <c r="P40" s="31">
        <f t="shared" si="5"/>
        <v>236204</v>
      </c>
      <c r="Q40" s="31">
        <f t="shared" si="5"/>
        <v>86701</v>
      </c>
      <c r="R40" s="31">
        <f t="shared" si="5"/>
        <v>564768</v>
      </c>
      <c r="S40" s="31">
        <f t="shared" si="5"/>
        <v>-678035</v>
      </c>
      <c r="T40" s="31">
        <f t="shared" si="5"/>
        <v>1081545</v>
      </c>
      <c r="U40" s="31">
        <f t="shared" si="5"/>
        <v>304701</v>
      </c>
      <c r="V40" s="31">
        <f t="shared" si="5"/>
        <v>708211</v>
      </c>
      <c r="W40" s="31">
        <f t="shared" si="5"/>
        <v>4886876</v>
      </c>
      <c r="X40" s="31">
        <f t="shared" si="5"/>
        <v>-40129031</v>
      </c>
      <c r="Y40" s="31">
        <f t="shared" si="5"/>
        <v>45015907</v>
      </c>
      <c r="Z40" s="32">
        <f>+IF(X40&lt;&gt;0,+(Y40/X40)*100,0)</f>
        <v>-112.17790681265143</v>
      </c>
      <c r="AA40" s="33">
        <f>+AA34+AA39</f>
        <v>-40129031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-81244750</v>
      </c>
      <c r="D42" s="43">
        <f>+D25-D40</f>
        <v>0</v>
      </c>
      <c r="E42" s="44">
        <f t="shared" si="6"/>
        <v>-5602922</v>
      </c>
      <c r="F42" s="45">
        <f t="shared" si="6"/>
        <v>-5487816</v>
      </c>
      <c r="G42" s="45">
        <f t="shared" si="6"/>
        <v>-18779333</v>
      </c>
      <c r="H42" s="45">
        <f t="shared" si="6"/>
        <v>1242005</v>
      </c>
      <c r="I42" s="45">
        <f t="shared" si="6"/>
        <v>1366109</v>
      </c>
      <c r="J42" s="45">
        <f t="shared" si="6"/>
        <v>-16171219</v>
      </c>
      <c r="K42" s="45">
        <f t="shared" si="6"/>
        <v>1378793</v>
      </c>
      <c r="L42" s="45">
        <f t="shared" si="6"/>
        <v>1375772</v>
      </c>
      <c r="M42" s="45">
        <f t="shared" si="6"/>
        <v>917617</v>
      </c>
      <c r="N42" s="45">
        <f t="shared" si="6"/>
        <v>3672182</v>
      </c>
      <c r="O42" s="45">
        <f t="shared" si="6"/>
        <v>-1029855</v>
      </c>
      <c r="P42" s="45">
        <f t="shared" si="6"/>
        <v>1396253</v>
      </c>
      <c r="Q42" s="45">
        <f t="shared" si="6"/>
        <v>1409643</v>
      </c>
      <c r="R42" s="45">
        <f t="shared" si="6"/>
        <v>1776041</v>
      </c>
      <c r="S42" s="45">
        <f t="shared" si="6"/>
        <v>1190351</v>
      </c>
      <c r="T42" s="45">
        <f t="shared" si="6"/>
        <v>1562659</v>
      </c>
      <c r="U42" s="45">
        <f t="shared" si="6"/>
        <v>1223444</v>
      </c>
      <c r="V42" s="45">
        <f t="shared" si="6"/>
        <v>3976454</v>
      </c>
      <c r="W42" s="45">
        <f t="shared" si="6"/>
        <v>-6746542</v>
      </c>
      <c r="X42" s="45">
        <f t="shared" si="6"/>
        <v>-5487816</v>
      </c>
      <c r="Y42" s="45">
        <f t="shared" si="6"/>
        <v>-1258726</v>
      </c>
      <c r="Z42" s="46">
        <f>+IF(X42&lt;&gt;0,+(Y42/X42)*100,0)</f>
        <v>22.936738403765723</v>
      </c>
      <c r="AA42" s="47">
        <f>+AA25-AA40</f>
        <v>-5487816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-5602922</v>
      </c>
      <c r="F45" s="20">
        <v>-5487816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-5487816</v>
      </c>
      <c r="Y45" s="20">
        <v>5487816</v>
      </c>
      <c r="Z45" s="48">
        <v>-100</v>
      </c>
      <c r="AA45" s="22">
        <v>-5487816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-5602922</v>
      </c>
      <c r="F48" s="53">
        <f t="shared" si="7"/>
        <v>-5487816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-5487816</v>
      </c>
      <c r="Y48" s="53">
        <f t="shared" si="7"/>
        <v>5487816</v>
      </c>
      <c r="Z48" s="54">
        <f>+IF(X48&lt;&gt;0,+(Y48/X48)*100,0)</f>
        <v>-100</v>
      </c>
      <c r="AA48" s="55">
        <f>SUM(AA45:AA47)</f>
        <v>-5487816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4839621</v>
      </c>
      <c r="F8" s="20">
        <v>4683169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4683169</v>
      </c>
      <c r="Y8" s="20">
        <v>-4683169</v>
      </c>
      <c r="Z8" s="21">
        <v>-100</v>
      </c>
      <c r="AA8" s="22">
        <v>4683169</v>
      </c>
    </row>
    <row r="9" spans="1:27" x14ac:dyDescent="0.25">
      <c r="A9" s="23" t="s">
        <v>37</v>
      </c>
      <c r="B9" s="17" t="s">
        <v>32</v>
      </c>
      <c r="C9" s="18">
        <v>3670291</v>
      </c>
      <c r="D9" s="18"/>
      <c r="E9" s="19">
        <v>5696038</v>
      </c>
      <c r="F9" s="20">
        <v>5696038</v>
      </c>
      <c r="G9" s="20"/>
      <c r="H9" s="20">
        <v>3670291</v>
      </c>
      <c r="I9" s="20"/>
      <c r="J9" s="20">
        <v>3670291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3670291</v>
      </c>
      <c r="X9" s="20">
        <v>5696038</v>
      </c>
      <c r="Y9" s="20">
        <v>-2025747</v>
      </c>
      <c r="Z9" s="21">
        <v>-35.564141250462164</v>
      </c>
      <c r="AA9" s="22">
        <v>5696038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3670291</v>
      </c>
      <c r="D12" s="29">
        <f>SUM(D6:D11)</f>
        <v>0</v>
      </c>
      <c r="E12" s="30">
        <f t="shared" si="0"/>
        <v>10535659</v>
      </c>
      <c r="F12" s="31">
        <f t="shared" si="0"/>
        <v>10379207</v>
      </c>
      <c r="G12" s="31">
        <f t="shared" si="0"/>
        <v>0</v>
      </c>
      <c r="H12" s="31">
        <f t="shared" si="0"/>
        <v>3670291</v>
      </c>
      <c r="I12" s="31">
        <f t="shared" si="0"/>
        <v>0</v>
      </c>
      <c r="J12" s="31">
        <f t="shared" si="0"/>
        <v>3670291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3670291</v>
      </c>
      <c r="X12" s="31">
        <f t="shared" si="0"/>
        <v>10379207</v>
      </c>
      <c r="Y12" s="31">
        <f t="shared" si="0"/>
        <v>-6708916</v>
      </c>
      <c r="Z12" s="32">
        <f>+IF(X12&lt;&gt;0,+(Y12/X12)*100,0)</f>
        <v>-64.638040266467371</v>
      </c>
      <c r="AA12" s="33">
        <f>SUM(AA6:AA11)</f>
        <v>10379207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14097490</v>
      </c>
      <c r="D19" s="18"/>
      <c r="E19" s="19">
        <v>26251662</v>
      </c>
      <c r="F19" s="20">
        <v>19651662</v>
      </c>
      <c r="G19" s="20"/>
      <c r="H19" s="20">
        <v>14097490</v>
      </c>
      <c r="I19" s="20"/>
      <c r="J19" s="20">
        <v>14097490</v>
      </c>
      <c r="K19" s="20">
        <v>23500</v>
      </c>
      <c r="L19" s="20">
        <v>24350</v>
      </c>
      <c r="M19" s="20"/>
      <c r="N19" s="20">
        <v>47850</v>
      </c>
      <c r="O19" s="20"/>
      <c r="P19" s="20">
        <v>12342</v>
      </c>
      <c r="Q19" s="20"/>
      <c r="R19" s="20">
        <v>12342</v>
      </c>
      <c r="S19" s="20">
        <v>1469332</v>
      </c>
      <c r="T19" s="20"/>
      <c r="U19" s="20">
        <v>34607</v>
      </c>
      <c r="V19" s="20">
        <v>1503939</v>
      </c>
      <c r="W19" s="20">
        <v>15661621</v>
      </c>
      <c r="X19" s="20">
        <v>19651662</v>
      </c>
      <c r="Y19" s="20">
        <v>-3990041</v>
      </c>
      <c r="Z19" s="21">
        <v>-20.303834861397473</v>
      </c>
      <c r="AA19" s="22">
        <v>19651662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4261</v>
      </c>
      <c r="D22" s="18"/>
      <c r="E22" s="19">
        <v>19261</v>
      </c>
      <c r="F22" s="20">
        <v>19261</v>
      </c>
      <c r="G22" s="20"/>
      <c r="H22" s="20">
        <v>4261</v>
      </c>
      <c r="I22" s="20"/>
      <c r="J22" s="20">
        <v>4261</v>
      </c>
      <c r="K22" s="20"/>
      <c r="L22" s="20"/>
      <c r="M22" s="20"/>
      <c r="N22" s="20"/>
      <c r="O22" s="20"/>
      <c r="P22" s="20"/>
      <c r="Q22" s="20"/>
      <c r="R22" s="20"/>
      <c r="S22" s="20">
        <v>12000</v>
      </c>
      <c r="T22" s="20"/>
      <c r="U22" s="20"/>
      <c r="V22" s="20">
        <v>12000</v>
      </c>
      <c r="W22" s="20">
        <v>16261</v>
      </c>
      <c r="X22" s="20">
        <v>19261</v>
      </c>
      <c r="Y22" s="20">
        <v>-3000</v>
      </c>
      <c r="Z22" s="21">
        <v>-15.575515289964176</v>
      </c>
      <c r="AA22" s="22">
        <v>19261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14101751</v>
      </c>
      <c r="D24" s="29">
        <f>SUM(D15:D23)</f>
        <v>0</v>
      </c>
      <c r="E24" s="36">
        <f t="shared" si="1"/>
        <v>26270923</v>
      </c>
      <c r="F24" s="37">
        <f t="shared" si="1"/>
        <v>19670923</v>
      </c>
      <c r="G24" s="37">
        <f t="shared" si="1"/>
        <v>0</v>
      </c>
      <c r="H24" s="37">
        <f t="shared" si="1"/>
        <v>14101751</v>
      </c>
      <c r="I24" s="37">
        <f t="shared" si="1"/>
        <v>0</v>
      </c>
      <c r="J24" s="37">
        <f t="shared" si="1"/>
        <v>14101751</v>
      </c>
      <c r="K24" s="37">
        <f t="shared" si="1"/>
        <v>23500</v>
      </c>
      <c r="L24" s="37">
        <f t="shared" si="1"/>
        <v>24350</v>
      </c>
      <c r="M24" s="37">
        <f t="shared" si="1"/>
        <v>0</v>
      </c>
      <c r="N24" s="37">
        <f t="shared" si="1"/>
        <v>47850</v>
      </c>
      <c r="O24" s="37">
        <f t="shared" si="1"/>
        <v>0</v>
      </c>
      <c r="P24" s="37">
        <f t="shared" si="1"/>
        <v>12342</v>
      </c>
      <c r="Q24" s="37">
        <f t="shared" si="1"/>
        <v>0</v>
      </c>
      <c r="R24" s="37">
        <f t="shared" si="1"/>
        <v>12342</v>
      </c>
      <c r="S24" s="37">
        <f t="shared" si="1"/>
        <v>1481332</v>
      </c>
      <c r="T24" s="37">
        <f t="shared" si="1"/>
        <v>0</v>
      </c>
      <c r="U24" s="37">
        <f t="shared" si="1"/>
        <v>34607</v>
      </c>
      <c r="V24" s="37">
        <f t="shared" si="1"/>
        <v>1515939</v>
      </c>
      <c r="W24" s="37">
        <f t="shared" si="1"/>
        <v>15677882</v>
      </c>
      <c r="X24" s="37">
        <f t="shared" si="1"/>
        <v>19670923</v>
      </c>
      <c r="Y24" s="37">
        <f t="shared" si="1"/>
        <v>-3993041</v>
      </c>
      <c r="Z24" s="38">
        <f>+IF(X24&lt;&gt;0,+(Y24/X24)*100,0)</f>
        <v>-20.299205075430372</v>
      </c>
      <c r="AA24" s="39">
        <f>SUM(AA15:AA23)</f>
        <v>19670923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17772042</v>
      </c>
      <c r="D25" s="29">
        <f>+D12+D24</f>
        <v>0</v>
      </c>
      <c r="E25" s="30">
        <f t="shared" si="2"/>
        <v>36806582</v>
      </c>
      <c r="F25" s="31">
        <f t="shared" si="2"/>
        <v>30050130</v>
      </c>
      <c r="G25" s="31">
        <f t="shared" si="2"/>
        <v>0</v>
      </c>
      <c r="H25" s="31">
        <f t="shared" si="2"/>
        <v>17772042</v>
      </c>
      <c r="I25" s="31">
        <f t="shared" si="2"/>
        <v>0</v>
      </c>
      <c r="J25" s="31">
        <f t="shared" si="2"/>
        <v>17772042</v>
      </c>
      <c r="K25" s="31">
        <f t="shared" si="2"/>
        <v>23500</v>
      </c>
      <c r="L25" s="31">
        <f t="shared" si="2"/>
        <v>24350</v>
      </c>
      <c r="M25" s="31">
        <f t="shared" si="2"/>
        <v>0</v>
      </c>
      <c r="N25" s="31">
        <f t="shared" si="2"/>
        <v>47850</v>
      </c>
      <c r="O25" s="31">
        <f t="shared" si="2"/>
        <v>0</v>
      </c>
      <c r="P25" s="31">
        <f t="shared" si="2"/>
        <v>12342</v>
      </c>
      <c r="Q25" s="31">
        <f t="shared" si="2"/>
        <v>0</v>
      </c>
      <c r="R25" s="31">
        <f t="shared" si="2"/>
        <v>12342</v>
      </c>
      <c r="S25" s="31">
        <f t="shared" si="2"/>
        <v>1481332</v>
      </c>
      <c r="T25" s="31">
        <f t="shared" si="2"/>
        <v>0</v>
      </c>
      <c r="U25" s="31">
        <f t="shared" si="2"/>
        <v>34607</v>
      </c>
      <c r="V25" s="31">
        <f t="shared" si="2"/>
        <v>1515939</v>
      </c>
      <c r="W25" s="31">
        <f t="shared" si="2"/>
        <v>19348173</v>
      </c>
      <c r="X25" s="31">
        <f t="shared" si="2"/>
        <v>30050130</v>
      </c>
      <c r="Y25" s="31">
        <f t="shared" si="2"/>
        <v>-10701957</v>
      </c>
      <c r="Z25" s="32">
        <f>+IF(X25&lt;&gt;0,+(Y25/X25)*100,0)</f>
        <v>-35.613679541486178</v>
      </c>
      <c r="AA25" s="33">
        <f>+AA12+AA24</f>
        <v>30050130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25627509</v>
      </c>
      <c r="D38" s="18"/>
      <c r="E38" s="19">
        <v>18316259</v>
      </c>
      <c r="F38" s="20">
        <v>18316259</v>
      </c>
      <c r="G38" s="20"/>
      <c r="H38" s="20">
        <v>25627509</v>
      </c>
      <c r="I38" s="20"/>
      <c r="J38" s="20">
        <v>25627509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25627509</v>
      </c>
      <c r="X38" s="20">
        <v>18316259</v>
      </c>
      <c r="Y38" s="20">
        <v>7311250</v>
      </c>
      <c r="Z38" s="21">
        <v>39.916720985437038</v>
      </c>
      <c r="AA38" s="22">
        <v>18316259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25627509</v>
      </c>
      <c r="D39" s="29">
        <f>SUM(D37:D38)</f>
        <v>0</v>
      </c>
      <c r="E39" s="36">
        <f t="shared" si="4"/>
        <v>18316259</v>
      </c>
      <c r="F39" s="37">
        <f t="shared" si="4"/>
        <v>18316259</v>
      </c>
      <c r="G39" s="37">
        <f t="shared" si="4"/>
        <v>0</v>
      </c>
      <c r="H39" s="37">
        <f t="shared" si="4"/>
        <v>25627509</v>
      </c>
      <c r="I39" s="37">
        <f t="shared" si="4"/>
        <v>0</v>
      </c>
      <c r="J39" s="37">
        <f t="shared" si="4"/>
        <v>25627509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25627509</v>
      </c>
      <c r="X39" s="37">
        <f t="shared" si="4"/>
        <v>18316259</v>
      </c>
      <c r="Y39" s="37">
        <f t="shared" si="4"/>
        <v>7311250</v>
      </c>
      <c r="Z39" s="38">
        <f>+IF(X39&lt;&gt;0,+(Y39/X39)*100,0)</f>
        <v>39.916720985437038</v>
      </c>
      <c r="AA39" s="39">
        <f>SUM(AA37:AA38)</f>
        <v>18316259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25627509</v>
      </c>
      <c r="D40" s="29">
        <f>+D34+D39</f>
        <v>0</v>
      </c>
      <c r="E40" s="30">
        <f t="shared" si="5"/>
        <v>18316259</v>
      </c>
      <c r="F40" s="31">
        <f t="shared" si="5"/>
        <v>18316259</v>
      </c>
      <c r="G40" s="31">
        <f t="shared" si="5"/>
        <v>0</v>
      </c>
      <c r="H40" s="31">
        <f t="shared" si="5"/>
        <v>25627509</v>
      </c>
      <c r="I40" s="31">
        <f t="shared" si="5"/>
        <v>0</v>
      </c>
      <c r="J40" s="31">
        <f t="shared" si="5"/>
        <v>25627509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25627509</v>
      </c>
      <c r="X40" s="31">
        <f t="shared" si="5"/>
        <v>18316259</v>
      </c>
      <c r="Y40" s="31">
        <f t="shared" si="5"/>
        <v>7311250</v>
      </c>
      <c r="Z40" s="32">
        <f>+IF(X40&lt;&gt;0,+(Y40/X40)*100,0)</f>
        <v>39.916720985437038</v>
      </c>
      <c r="AA40" s="33">
        <f>+AA34+AA39</f>
        <v>18316259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-7855467</v>
      </c>
      <c r="D42" s="43">
        <f>+D25-D40</f>
        <v>0</v>
      </c>
      <c r="E42" s="44">
        <f t="shared" si="6"/>
        <v>18490323</v>
      </c>
      <c r="F42" s="45">
        <f t="shared" si="6"/>
        <v>11733871</v>
      </c>
      <c r="G42" s="45">
        <f t="shared" si="6"/>
        <v>0</v>
      </c>
      <c r="H42" s="45">
        <f t="shared" si="6"/>
        <v>-7855467</v>
      </c>
      <c r="I42" s="45">
        <f t="shared" si="6"/>
        <v>0</v>
      </c>
      <c r="J42" s="45">
        <f t="shared" si="6"/>
        <v>-7855467</v>
      </c>
      <c r="K42" s="45">
        <f t="shared" si="6"/>
        <v>23500</v>
      </c>
      <c r="L42" s="45">
        <f t="shared" si="6"/>
        <v>24350</v>
      </c>
      <c r="M42" s="45">
        <f t="shared" si="6"/>
        <v>0</v>
      </c>
      <c r="N42" s="45">
        <f t="shared" si="6"/>
        <v>47850</v>
      </c>
      <c r="O42" s="45">
        <f t="shared" si="6"/>
        <v>0</v>
      </c>
      <c r="P42" s="45">
        <f t="shared" si="6"/>
        <v>12342</v>
      </c>
      <c r="Q42" s="45">
        <f t="shared" si="6"/>
        <v>0</v>
      </c>
      <c r="R42" s="45">
        <f t="shared" si="6"/>
        <v>12342</v>
      </c>
      <c r="S42" s="45">
        <f t="shared" si="6"/>
        <v>1481332</v>
      </c>
      <c r="T42" s="45">
        <f t="shared" si="6"/>
        <v>0</v>
      </c>
      <c r="U42" s="45">
        <f t="shared" si="6"/>
        <v>34607</v>
      </c>
      <c r="V42" s="45">
        <f t="shared" si="6"/>
        <v>1515939</v>
      </c>
      <c r="W42" s="45">
        <f t="shared" si="6"/>
        <v>-6279336</v>
      </c>
      <c r="X42" s="45">
        <f t="shared" si="6"/>
        <v>11733871</v>
      </c>
      <c r="Y42" s="45">
        <f t="shared" si="6"/>
        <v>-18013207</v>
      </c>
      <c r="Z42" s="46">
        <f>+IF(X42&lt;&gt;0,+(Y42/X42)*100,0)</f>
        <v>-153.51461593535501</v>
      </c>
      <c r="AA42" s="47">
        <f>+AA25-AA40</f>
        <v>11733871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103820269</v>
      </c>
      <c r="D45" s="18"/>
      <c r="E45" s="19"/>
      <c r="F45" s="20"/>
      <c r="G45" s="20">
        <v>28722548</v>
      </c>
      <c r="H45" s="20">
        <v>95608376</v>
      </c>
      <c r="I45" s="20">
        <v>-9129174</v>
      </c>
      <c r="J45" s="20">
        <v>115201750</v>
      </c>
      <c r="K45" s="20">
        <v>-8550892</v>
      </c>
      <c r="L45" s="20">
        <v>-13448608</v>
      </c>
      <c r="M45" s="20">
        <v>19832657</v>
      </c>
      <c r="N45" s="20">
        <v>-2166843</v>
      </c>
      <c r="O45" s="20">
        <v>-8181622</v>
      </c>
      <c r="P45" s="20">
        <v>-11397037</v>
      </c>
      <c r="Q45" s="20">
        <v>22223471</v>
      </c>
      <c r="R45" s="20">
        <v>2644812</v>
      </c>
      <c r="S45" s="20">
        <v>-17063307</v>
      </c>
      <c r="T45" s="20">
        <v>-8512486</v>
      </c>
      <c r="U45" s="20"/>
      <c r="V45" s="20">
        <v>-25575793</v>
      </c>
      <c r="W45" s="20">
        <v>90103926</v>
      </c>
      <c r="X45" s="20"/>
      <c r="Y45" s="20">
        <v>90103926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103820269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28722548</v>
      </c>
      <c r="H48" s="53">
        <f t="shared" si="7"/>
        <v>95608376</v>
      </c>
      <c r="I48" s="53">
        <f t="shared" si="7"/>
        <v>-9129174</v>
      </c>
      <c r="J48" s="53">
        <f t="shared" si="7"/>
        <v>115201750</v>
      </c>
      <c r="K48" s="53">
        <f t="shared" si="7"/>
        <v>-8550892</v>
      </c>
      <c r="L48" s="53">
        <f t="shared" si="7"/>
        <v>-13448608</v>
      </c>
      <c r="M48" s="53">
        <f t="shared" si="7"/>
        <v>19832657</v>
      </c>
      <c r="N48" s="53">
        <f t="shared" si="7"/>
        <v>-2166843</v>
      </c>
      <c r="O48" s="53">
        <f t="shared" si="7"/>
        <v>-8181622</v>
      </c>
      <c r="P48" s="53">
        <f t="shared" si="7"/>
        <v>-11397037</v>
      </c>
      <c r="Q48" s="53">
        <f t="shared" si="7"/>
        <v>22223471</v>
      </c>
      <c r="R48" s="53">
        <f t="shared" si="7"/>
        <v>2644812</v>
      </c>
      <c r="S48" s="53">
        <f t="shared" si="7"/>
        <v>-17063307</v>
      </c>
      <c r="T48" s="53">
        <f t="shared" si="7"/>
        <v>-8512486</v>
      </c>
      <c r="U48" s="53">
        <f t="shared" si="7"/>
        <v>0</v>
      </c>
      <c r="V48" s="53">
        <f t="shared" si="7"/>
        <v>-25575793</v>
      </c>
      <c r="W48" s="53">
        <f t="shared" si="7"/>
        <v>90103926</v>
      </c>
      <c r="X48" s="53">
        <f t="shared" si="7"/>
        <v>0</v>
      </c>
      <c r="Y48" s="53">
        <f t="shared" si="7"/>
        <v>90103926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68168005</v>
      </c>
      <c r="D19" s="18"/>
      <c r="E19" s="19">
        <v>23500000</v>
      </c>
      <c r="F19" s="20">
        <v>23400000</v>
      </c>
      <c r="G19" s="20"/>
      <c r="H19" s="20">
        <v>432000</v>
      </c>
      <c r="I19" s="20"/>
      <c r="J19" s="20">
        <v>432000</v>
      </c>
      <c r="K19" s="20"/>
      <c r="L19" s="20"/>
      <c r="M19" s="20">
        <v>3004500</v>
      </c>
      <c r="N19" s="20">
        <v>3004500</v>
      </c>
      <c r="O19" s="20"/>
      <c r="P19" s="20"/>
      <c r="Q19" s="20"/>
      <c r="R19" s="20"/>
      <c r="S19" s="20">
        <v>430000</v>
      </c>
      <c r="T19" s="20"/>
      <c r="U19" s="20">
        <v>810000</v>
      </c>
      <c r="V19" s="20">
        <v>1240000</v>
      </c>
      <c r="W19" s="20">
        <v>4676500</v>
      </c>
      <c r="X19" s="20">
        <v>23400000</v>
      </c>
      <c r="Y19" s="20">
        <v>-18723500</v>
      </c>
      <c r="Z19" s="21">
        <v>-80.01495726495726</v>
      </c>
      <c r="AA19" s="22">
        <v>23400000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68168005</v>
      </c>
      <c r="D24" s="29">
        <f>SUM(D15:D23)</f>
        <v>0</v>
      </c>
      <c r="E24" s="36">
        <f t="shared" si="1"/>
        <v>23500000</v>
      </c>
      <c r="F24" s="37">
        <f t="shared" si="1"/>
        <v>23400000</v>
      </c>
      <c r="G24" s="37">
        <f t="shared" si="1"/>
        <v>0</v>
      </c>
      <c r="H24" s="37">
        <f t="shared" si="1"/>
        <v>432000</v>
      </c>
      <c r="I24" s="37">
        <f t="shared" si="1"/>
        <v>0</v>
      </c>
      <c r="J24" s="37">
        <f t="shared" si="1"/>
        <v>432000</v>
      </c>
      <c r="K24" s="37">
        <f t="shared" si="1"/>
        <v>0</v>
      </c>
      <c r="L24" s="37">
        <f t="shared" si="1"/>
        <v>0</v>
      </c>
      <c r="M24" s="37">
        <f t="shared" si="1"/>
        <v>3004500</v>
      </c>
      <c r="N24" s="37">
        <f t="shared" si="1"/>
        <v>3004500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430000</v>
      </c>
      <c r="T24" s="37">
        <f t="shared" si="1"/>
        <v>0</v>
      </c>
      <c r="U24" s="37">
        <f t="shared" si="1"/>
        <v>810000</v>
      </c>
      <c r="V24" s="37">
        <f t="shared" si="1"/>
        <v>1240000</v>
      </c>
      <c r="W24" s="37">
        <f t="shared" si="1"/>
        <v>4676500</v>
      </c>
      <c r="X24" s="37">
        <f t="shared" si="1"/>
        <v>23400000</v>
      </c>
      <c r="Y24" s="37">
        <f t="shared" si="1"/>
        <v>-18723500</v>
      </c>
      <c r="Z24" s="38">
        <f>+IF(X24&lt;&gt;0,+(Y24/X24)*100,0)</f>
        <v>-80.01495726495726</v>
      </c>
      <c r="AA24" s="39">
        <f>SUM(AA15:AA23)</f>
        <v>23400000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68168005</v>
      </c>
      <c r="D25" s="29">
        <f>+D12+D24</f>
        <v>0</v>
      </c>
      <c r="E25" s="30">
        <f t="shared" si="2"/>
        <v>23500000</v>
      </c>
      <c r="F25" s="31">
        <f t="shared" si="2"/>
        <v>23400000</v>
      </c>
      <c r="G25" s="31">
        <f t="shared" si="2"/>
        <v>0</v>
      </c>
      <c r="H25" s="31">
        <f t="shared" si="2"/>
        <v>432000</v>
      </c>
      <c r="I25" s="31">
        <f t="shared" si="2"/>
        <v>0</v>
      </c>
      <c r="J25" s="31">
        <f t="shared" si="2"/>
        <v>432000</v>
      </c>
      <c r="K25" s="31">
        <f t="shared" si="2"/>
        <v>0</v>
      </c>
      <c r="L25" s="31">
        <f t="shared" si="2"/>
        <v>0</v>
      </c>
      <c r="M25" s="31">
        <f t="shared" si="2"/>
        <v>3004500</v>
      </c>
      <c r="N25" s="31">
        <f t="shared" si="2"/>
        <v>3004500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430000</v>
      </c>
      <c r="T25" s="31">
        <f t="shared" si="2"/>
        <v>0</v>
      </c>
      <c r="U25" s="31">
        <f t="shared" si="2"/>
        <v>810000</v>
      </c>
      <c r="V25" s="31">
        <f t="shared" si="2"/>
        <v>1240000</v>
      </c>
      <c r="W25" s="31">
        <f t="shared" si="2"/>
        <v>4676500</v>
      </c>
      <c r="X25" s="31">
        <f t="shared" si="2"/>
        <v>23400000</v>
      </c>
      <c r="Y25" s="31">
        <f t="shared" si="2"/>
        <v>-18723500</v>
      </c>
      <c r="Z25" s="32">
        <f>+IF(X25&lt;&gt;0,+(Y25/X25)*100,0)</f>
        <v>-80.01495726495726</v>
      </c>
      <c r="AA25" s="33">
        <f>+AA12+AA24</f>
        <v>23400000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>
        <v>1345000</v>
      </c>
      <c r="I32" s="20"/>
      <c r="J32" s="20">
        <v>1345000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-5379000</v>
      </c>
      <c r="V32" s="20">
        <v>-5379000</v>
      </c>
      <c r="W32" s="20">
        <v>-4034000</v>
      </c>
      <c r="X32" s="20"/>
      <c r="Y32" s="20">
        <v>-4034000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>
        <v>71949547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71949547</v>
      </c>
      <c r="F34" s="31">
        <f t="shared" si="3"/>
        <v>0</v>
      </c>
      <c r="G34" s="31">
        <f t="shared" si="3"/>
        <v>0</v>
      </c>
      <c r="H34" s="31">
        <f t="shared" si="3"/>
        <v>1345000</v>
      </c>
      <c r="I34" s="31">
        <f t="shared" si="3"/>
        <v>0</v>
      </c>
      <c r="J34" s="31">
        <f t="shared" si="3"/>
        <v>1345000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-5379000</v>
      </c>
      <c r="V34" s="31">
        <f t="shared" si="3"/>
        <v>-5379000</v>
      </c>
      <c r="W34" s="31">
        <f t="shared" si="3"/>
        <v>-4034000</v>
      </c>
      <c r="X34" s="31">
        <f t="shared" si="3"/>
        <v>0</v>
      </c>
      <c r="Y34" s="31">
        <f t="shared" si="3"/>
        <v>-4034000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5746044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5746044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5746044</v>
      </c>
      <c r="D40" s="29">
        <f>+D34+D39</f>
        <v>0</v>
      </c>
      <c r="E40" s="30">
        <f t="shared" si="5"/>
        <v>71949547</v>
      </c>
      <c r="F40" s="31">
        <f t="shared" si="5"/>
        <v>0</v>
      </c>
      <c r="G40" s="31">
        <f t="shared" si="5"/>
        <v>0</v>
      </c>
      <c r="H40" s="31">
        <f t="shared" si="5"/>
        <v>1345000</v>
      </c>
      <c r="I40" s="31">
        <f t="shared" si="5"/>
        <v>0</v>
      </c>
      <c r="J40" s="31">
        <f t="shared" si="5"/>
        <v>1345000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-5379000</v>
      </c>
      <c r="V40" s="31">
        <f t="shared" si="5"/>
        <v>-5379000</v>
      </c>
      <c r="W40" s="31">
        <f t="shared" si="5"/>
        <v>-4034000</v>
      </c>
      <c r="X40" s="31">
        <f t="shared" si="5"/>
        <v>0</v>
      </c>
      <c r="Y40" s="31">
        <f t="shared" si="5"/>
        <v>-4034000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62421961</v>
      </c>
      <c r="D42" s="43">
        <f>+D25-D40</f>
        <v>0</v>
      </c>
      <c r="E42" s="44">
        <f t="shared" si="6"/>
        <v>-48449547</v>
      </c>
      <c r="F42" s="45">
        <f t="shared" si="6"/>
        <v>23400000</v>
      </c>
      <c r="G42" s="45">
        <f t="shared" si="6"/>
        <v>0</v>
      </c>
      <c r="H42" s="45">
        <f t="shared" si="6"/>
        <v>-913000</v>
      </c>
      <c r="I42" s="45">
        <f t="shared" si="6"/>
        <v>0</v>
      </c>
      <c r="J42" s="45">
        <f t="shared" si="6"/>
        <v>-913000</v>
      </c>
      <c r="K42" s="45">
        <f t="shared" si="6"/>
        <v>0</v>
      </c>
      <c r="L42" s="45">
        <f t="shared" si="6"/>
        <v>0</v>
      </c>
      <c r="M42" s="45">
        <f t="shared" si="6"/>
        <v>3004500</v>
      </c>
      <c r="N42" s="45">
        <f t="shared" si="6"/>
        <v>3004500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430000</v>
      </c>
      <c r="T42" s="45">
        <f t="shared" si="6"/>
        <v>0</v>
      </c>
      <c r="U42" s="45">
        <f t="shared" si="6"/>
        <v>6189000</v>
      </c>
      <c r="V42" s="45">
        <f t="shared" si="6"/>
        <v>6619000</v>
      </c>
      <c r="W42" s="45">
        <f t="shared" si="6"/>
        <v>8710500</v>
      </c>
      <c r="X42" s="45">
        <f t="shared" si="6"/>
        <v>23400000</v>
      </c>
      <c r="Y42" s="45">
        <f t="shared" si="6"/>
        <v>-14689500</v>
      </c>
      <c r="Z42" s="46">
        <f>+IF(X42&lt;&gt;0,+(Y42/X42)*100,0)</f>
        <v>-62.775641025641029</v>
      </c>
      <c r="AA42" s="47">
        <f>+AA25-AA40</f>
        <v>23400000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-320199526</v>
      </c>
      <c r="D19" s="18"/>
      <c r="E19" s="19">
        <v>48713602</v>
      </c>
      <c r="F19" s="20">
        <v>51513602</v>
      </c>
      <c r="G19" s="20">
        <v>-280441927</v>
      </c>
      <c r="H19" s="20">
        <v>-46388522</v>
      </c>
      <c r="I19" s="20">
        <v>-3302786</v>
      </c>
      <c r="J19" s="20">
        <v>-330133235</v>
      </c>
      <c r="K19" s="20"/>
      <c r="L19" s="20">
        <v>25352</v>
      </c>
      <c r="M19" s="20">
        <v>-9908357</v>
      </c>
      <c r="N19" s="20">
        <v>-9883005</v>
      </c>
      <c r="O19" s="20">
        <v>-3302786</v>
      </c>
      <c r="P19" s="20">
        <v>-3302786</v>
      </c>
      <c r="Q19" s="20">
        <v>-3302786</v>
      </c>
      <c r="R19" s="20">
        <v>-9908358</v>
      </c>
      <c r="S19" s="20">
        <v>-3302786</v>
      </c>
      <c r="T19" s="20">
        <v>-3302786</v>
      </c>
      <c r="U19" s="20">
        <v>-3302786</v>
      </c>
      <c r="V19" s="20">
        <v>-9908358</v>
      </c>
      <c r="W19" s="20">
        <v>-359832956</v>
      </c>
      <c r="X19" s="20">
        <v>51513602</v>
      </c>
      <c r="Y19" s="20">
        <v>-411346558</v>
      </c>
      <c r="Z19" s="21">
        <v>-798.52027819759132</v>
      </c>
      <c r="AA19" s="22">
        <v>51513602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-320199526</v>
      </c>
      <c r="D24" s="29">
        <f>SUM(D15:D23)</f>
        <v>0</v>
      </c>
      <c r="E24" s="36">
        <f t="shared" si="1"/>
        <v>48713602</v>
      </c>
      <c r="F24" s="37">
        <f t="shared" si="1"/>
        <v>51513602</v>
      </c>
      <c r="G24" s="37">
        <f t="shared" si="1"/>
        <v>-280441927</v>
      </c>
      <c r="H24" s="37">
        <f t="shared" si="1"/>
        <v>-46388522</v>
      </c>
      <c r="I24" s="37">
        <f t="shared" si="1"/>
        <v>-3302786</v>
      </c>
      <c r="J24" s="37">
        <f t="shared" si="1"/>
        <v>-330133235</v>
      </c>
      <c r="K24" s="37">
        <f t="shared" si="1"/>
        <v>0</v>
      </c>
      <c r="L24" s="37">
        <f t="shared" si="1"/>
        <v>25352</v>
      </c>
      <c r="M24" s="37">
        <f t="shared" si="1"/>
        <v>-9908357</v>
      </c>
      <c r="N24" s="37">
        <f t="shared" si="1"/>
        <v>-9883005</v>
      </c>
      <c r="O24" s="37">
        <f t="shared" si="1"/>
        <v>-3302786</v>
      </c>
      <c r="P24" s="37">
        <f t="shared" si="1"/>
        <v>-3302786</v>
      </c>
      <c r="Q24" s="37">
        <f t="shared" si="1"/>
        <v>-3302786</v>
      </c>
      <c r="R24" s="37">
        <f t="shared" si="1"/>
        <v>-9908358</v>
      </c>
      <c r="S24" s="37">
        <f t="shared" si="1"/>
        <v>-3302786</v>
      </c>
      <c r="T24" s="37">
        <f t="shared" si="1"/>
        <v>-3302786</v>
      </c>
      <c r="U24" s="37">
        <f t="shared" si="1"/>
        <v>-3302786</v>
      </c>
      <c r="V24" s="37">
        <f t="shared" si="1"/>
        <v>-9908358</v>
      </c>
      <c r="W24" s="37">
        <f t="shared" si="1"/>
        <v>-359832956</v>
      </c>
      <c r="X24" s="37">
        <f t="shared" si="1"/>
        <v>51513602</v>
      </c>
      <c r="Y24" s="37">
        <f t="shared" si="1"/>
        <v>-411346558</v>
      </c>
      <c r="Z24" s="38">
        <f>+IF(X24&lt;&gt;0,+(Y24/X24)*100,0)</f>
        <v>-798.52027819759132</v>
      </c>
      <c r="AA24" s="39">
        <f>SUM(AA15:AA23)</f>
        <v>51513602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-320199526</v>
      </c>
      <c r="D25" s="29">
        <f>+D12+D24</f>
        <v>0</v>
      </c>
      <c r="E25" s="30">
        <f t="shared" si="2"/>
        <v>48713602</v>
      </c>
      <c r="F25" s="31">
        <f t="shared" si="2"/>
        <v>51513602</v>
      </c>
      <c r="G25" s="31">
        <f t="shared" si="2"/>
        <v>-280441927</v>
      </c>
      <c r="H25" s="31">
        <f t="shared" si="2"/>
        <v>-46388522</v>
      </c>
      <c r="I25" s="31">
        <f t="shared" si="2"/>
        <v>-3302786</v>
      </c>
      <c r="J25" s="31">
        <f t="shared" si="2"/>
        <v>-330133235</v>
      </c>
      <c r="K25" s="31">
        <f t="shared" si="2"/>
        <v>0</v>
      </c>
      <c r="L25" s="31">
        <f t="shared" si="2"/>
        <v>25352</v>
      </c>
      <c r="M25" s="31">
        <f t="shared" si="2"/>
        <v>-9908357</v>
      </c>
      <c r="N25" s="31">
        <f t="shared" si="2"/>
        <v>-9883005</v>
      </c>
      <c r="O25" s="31">
        <f t="shared" si="2"/>
        <v>-3302786</v>
      </c>
      <c r="P25" s="31">
        <f t="shared" si="2"/>
        <v>-3302786</v>
      </c>
      <c r="Q25" s="31">
        <f t="shared" si="2"/>
        <v>-3302786</v>
      </c>
      <c r="R25" s="31">
        <f t="shared" si="2"/>
        <v>-9908358</v>
      </c>
      <c r="S25" s="31">
        <f t="shared" si="2"/>
        <v>-3302786</v>
      </c>
      <c r="T25" s="31">
        <f t="shared" si="2"/>
        <v>-3302786</v>
      </c>
      <c r="U25" s="31">
        <f t="shared" si="2"/>
        <v>-3302786</v>
      </c>
      <c r="V25" s="31">
        <f t="shared" si="2"/>
        <v>-9908358</v>
      </c>
      <c r="W25" s="31">
        <f t="shared" si="2"/>
        <v>-359832956</v>
      </c>
      <c r="X25" s="31">
        <f t="shared" si="2"/>
        <v>51513602</v>
      </c>
      <c r="Y25" s="31">
        <f t="shared" si="2"/>
        <v>-411346558</v>
      </c>
      <c r="Z25" s="32">
        <f>+IF(X25&lt;&gt;0,+(Y25/X25)*100,0)</f>
        <v>-798.52027819759132</v>
      </c>
      <c r="AA25" s="33">
        <f>+AA12+AA24</f>
        <v>51513602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-834510000</v>
      </c>
      <c r="F32" s="20">
        <v>-834510000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-834510000</v>
      </c>
      <c r="Y32" s="20">
        <v>834510000</v>
      </c>
      <c r="Z32" s="21">
        <v>-100</v>
      </c>
      <c r="AA32" s="22">
        <v>-834510000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-834510000</v>
      </c>
      <c r="F34" s="31">
        <f t="shared" si="3"/>
        <v>-834510000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-834510000</v>
      </c>
      <c r="Y34" s="31">
        <f t="shared" si="3"/>
        <v>834510000</v>
      </c>
      <c r="Z34" s="32">
        <f>+IF(X34&lt;&gt;0,+(Y34/X34)*100,0)</f>
        <v>-100</v>
      </c>
      <c r="AA34" s="33">
        <f>SUM(AA29:AA33)</f>
        <v>-834510000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-834510000</v>
      </c>
      <c r="F40" s="31">
        <f t="shared" si="5"/>
        <v>-834510000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-834510000</v>
      </c>
      <c r="Y40" s="31">
        <f t="shared" si="5"/>
        <v>834510000</v>
      </c>
      <c r="Z40" s="32">
        <f>+IF(X40&lt;&gt;0,+(Y40/X40)*100,0)</f>
        <v>-100</v>
      </c>
      <c r="AA40" s="33">
        <f>+AA34+AA39</f>
        <v>-834510000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-320199526</v>
      </c>
      <c r="D42" s="43">
        <f>+D25-D40</f>
        <v>0</v>
      </c>
      <c r="E42" s="44">
        <f t="shared" si="6"/>
        <v>883223602</v>
      </c>
      <c r="F42" s="45">
        <f t="shared" si="6"/>
        <v>886023602</v>
      </c>
      <c r="G42" s="45">
        <f t="shared" si="6"/>
        <v>-280441927</v>
      </c>
      <c r="H42" s="45">
        <f t="shared" si="6"/>
        <v>-46388522</v>
      </c>
      <c r="I42" s="45">
        <f t="shared" si="6"/>
        <v>-3302786</v>
      </c>
      <c r="J42" s="45">
        <f t="shared" si="6"/>
        <v>-330133235</v>
      </c>
      <c r="K42" s="45">
        <f t="shared" si="6"/>
        <v>0</v>
      </c>
      <c r="L42" s="45">
        <f t="shared" si="6"/>
        <v>25352</v>
      </c>
      <c r="M42" s="45">
        <f t="shared" si="6"/>
        <v>-9908357</v>
      </c>
      <c r="N42" s="45">
        <f t="shared" si="6"/>
        <v>-9883005</v>
      </c>
      <c r="O42" s="45">
        <f t="shared" si="6"/>
        <v>-3302786</v>
      </c>
      <c r="P42" s="45">
        <f t="shared" si="6"/>
        <v>-3302786</v>
      </c>
      <c r="Q42" s="45">
        <f t="shared" si="6"/>
        <v>-3302786</v>
      </c>
      <c r="R42" s="45">
        <f t="shared" si="6"/>
        <v>-9908358</v>
      </c>
      <c r="S42" s="45">
        <f t="shared" si="6"/>
        <v>-3302786</v>
      </c>
      <c r="T42" s="45">
        <f t="shared" si="6"/>
        <v>-3302786</v>
      </c>
      <c r="U42" s="45">
        <f t="shared" si="6"/>
        <v>-3302786</v>
      </c>
      <c r="V42" s="45">
        <f t="shared" si="6"/>
        <v>-9908358</v>
      </c>
      <c r="W42" s="45">
        <f t="shared" si="6"/>
        <v>-359832956</v>
      </c>
      <c r="X42" s="45">
        <f t="shared" si="6"/>
        <v>886023602</v>
      </c>
      <c r="Y42" s="45">
        <f t="shared" si="6"/>
        <v>-1245856558</v>
      </c>
      <c r="Z42" s="46">
        <f>+IF(X42&lt;&gt;0,+(Y42/X42)*100,0)</f>
        <v>-140.61211859229908</v>
      </c>
      <c r="AA42" s="47">
        <f>+AA25-AA40</f>
        <v>886023602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-843335374</v>
      </c>
      <c r="D45" s="18"/>
      <c r="E45" s="19">
        <v>-19652916</v>
      </c>
      <c r="F45" s="20">
        <v>-19652916</v>
      </c>
      <c r="G45" s="20">
        <v>-661585518</v>
      </c>
      <c r="H45" s="20">
        <v>-194997283</v>
      </c>
      <c r="I45" s="20">
        <v>-9247396</v>
      </c>
      <c r="J45" s="20">
        <v>-865830197</v>
      </c>
      <c r="K45" s="20">
        <v>-12541106</v>
      </c>
      <c r="L45" s="20">
        <v>-7551552</v>
      </c>
      <c r="M45" s="20">
        <v>-25183238</v>
      </c>
      <c r="N45" s="20">
        <v>-45275896</v>
      </c>
      <c r="O45" s="20">
        <v>127056568</v>
      </c>
      <c r="P45" s="20">
        <v>-14900906</v>
      </c>
      <c r="Q45" s="20">
        <v>-27890630</v>
      </c>
      <c r="R45" s="20">
        <v>84265032</v>
      </c>
      <c r="S45" s="20">
        <v>-14982736</v>
      </c>
      <c r="T45" s="20">
        <v>-13958490</v>
      </c>
      <c r="U45" s="20">
        <v>-12201160</v>
      </c>
      <c r="V45" s="20">
        <v>-41142386</v>
      </c>
      <c r="W45" s="20">
        <v>-867983447</v>
      </c>
      <c r="X45" s="20">
        <v>-19652916</v>
      </c>
      <c r="Y45" s="20">
        <v>-848330531</v>
      </c>
      <c r="Z45" s="48">
        <v>4316.5631553098783</v>
      </c>
      <c r="AA45" s="22">
        <v>-19652916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-843335374</v>
      </c>
      <c r="D48" s="51">
        <f>SUM(D45:D47)</f>
        <v>0</v>
      </c>
      <c r="E48" s="52">
        <f t="shared" si="7"/>
        <v>-19652916</v>
      </c>
      <c r="F48" s="53">
        <f t="shared" si="7"/>
        <v>-19652916</v>
      </c>
      <c r="G48" s="53">
        <f t="shared" si="7"/>
        <v>-661585518</v>
      </c>
      <c r="H48" s="53">
        <f t="shared" si="7"/>
        <v>-194997283</v>
      </c>
      <c r="I48" s="53">
        <f t="shared" si="7"/>
        <v>-9247396</v>
      </c>
      <c r="J48" s="53">
        <f t="shared" si="7"/>
        <v>-865830197</v>
      </c>
      <c r="K48" s="53">
        <f t="shared" si="7"/>
        <v>-12541106</v>
      </c>
      <c r="L48" s="53">
        <f t="shared" si="7"/>
        <v>-7551552</v>
      </c>
      <c r="M48" s="53">
        <f t="shared" si="7"/>
        <v>-25183238</v>
      </c>
      <c r="N48" s="53">
        <f t="shared" si="7"/>
        <v>-45275896</v>
      </c>
      <c r="O48" s="53">
        <f t="shared" si="7"/>
        <v>127056568</v>
      </c>
      <c r="P48" s="53">
        <f t="shared" si="7"/>
        <v>-14900906</v>
      </c>
      <c r="Q48" s="53">
        <f t="shared" si="7"/>
        <v>-27890630</v>
      </c>
      <c r="R48" s="53">
        <f t="shared" si="7"/>
        <v>84265032</v>
      </c>
      <c r="S48" s="53">
        <f t="shared" si="7"/>
        <v>-14982736</v>
      </c>
      <c r="T48" s="53">
        <f t="shared" si="7"/>
        <v>-13958490</v>
      </c>
      <c r="U48" s="53">
        <f t="shared" si="7"/>
        <v>-12201160</v>
      </c>
      <c r="V48" s="53">
        <f t="shared" si="7"/>
        <v>-41142386</v>
      </c>
      <c r="W48" s="53">
        <f t="shared" si="7"/>
        <v>-867983447</v>
      </c>
      <c r="X48" s="53">
        <f t="shared" si="7"/>
        <v>-19652916</v>
      </c>
      <c r="Y48" s="53">
        <f t="shared" si="7"/>
        <v>-848330531</v>
      </c>
      <c r="Z48" s="54">
        <f>+IF(X48&lt;&gt;0,+(Y48/X48)*100,0)</f>
        <v>4316.5631553098783</v>
      </c>
      <c r="AA48" s="55">
        <f>SUM(AA45:AA47)</f>
        <v>-19652916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245475675</v>
      </c>
      <c r="D6" s="18">
        <v>-24377873</v>
      </c>
      <c r="E6" s="19">
        <v>-546821299</v>
      </c>
      <c r="F6" s="20">
        <v>-541006959</v>
      </c>
      <c r="G6" s="20">
        <v>312218337</v>
      </c>
      <c r="H6" s="20">
        <v>20541752</v>
      </c>
      <c r="I6" s="20">
        <v>120809</v>
      </c>
      <c r="J6" s="20">
        <v>332880898</v>
      </c>
      <c r="K6" s="20">
        <v>409858</v>
      </c>
      <c r="L6" s="20">
        <v>14242682</v>
      </c>
      <c r="M6" s="20">
        <v>22961502</v>
      </c>
      <c r="N6" s="20">
        <v>37614042</v>
      </c>
      <c r="O6" s="20">
        <v>8025066</v>
      </c>
      <c r="P6" s="20">
        <v>-31389280</v>
      </c>
      <c r="Q6" s="20">
        <v>19102603</v>
      </c>
      <c r="R6" s="20">
        <v>-4261611</v>
      </c>
      <c r="S6" s="20">
        <v>7197031</v>
      </c>
      <c r="T6" s="20">
        <v>9212711</v>
      </c>
      <c r="U6" s="20">
        <v>4728791</v>
      </c>
      <c r="V6" s="20">
        <v>21138533</v>
      </c>
      <c r="W6" s="20">
        <v>387371862</v>
      </c>
      <c r="X6" s="20">
        <v>-541006959</v>
      </c>
      <c r="Y6" s="20">
        <v>928378821</v>
      </c>
      <c r="Z6" s="21">
        <v>-171.60201094566696</v>
      </c>
      <c r="AA6" s="22">
        <v>-541006959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24781</v>
      </c>
      <c r="M7" s="20">
        <v>840</v>
      </c>
      <c r="N7" s="20">
        <v>25621</v>
      </c>
      <c r="O7" s="20">
        <v>384</v>
      </c>
      <c r="P7" s="20">
        <v>6286</v>
      </c>
      <c r="Q7" s="20">
        <v>573</v>
      </c>
      <c r="R7" s="20">
        <v>7243</v>
      </c>
      <c r="S7" s="20">
        <v>367</v>
      </c>
      <c r="T7" s="20">
        <v>2600</v>
      </c>
      <c r="U7" s="20">
        <v>164</v>
      </c>
      <c r="V7" s="20">
        <v>3131</v>
      </c>
      <c r="W7" s="20">
        <v>35995</v>
      </c>
      <c r="X7" s="20"/>
      <c r="Y7" s="20">
        <v>35995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394761991</v>
      </c>
      <c r="D8" s="18">
        <v>-6435232</v>
      </c>
      <c r="E8" s="19">
        <v>367589360</v>
      </c>
      <c r="F8" s="20">
        <v>236820951</v>
      </c>
      <c r="G8" s="20">
        <v>552938257</v>
      </c>
      <c r="H8" s="20">
        <v>-73635930</v>
      </c>
      <c r="I8" s="20">
        <v>31684906</v>
      </c>
      <c r="J8" s="20">
        <v>510987233</v>
      </c>
      <c r="K8" s="20">
        <v>32141988</v>
      </c>
      <c r="L8" s="20">
        <v>17461072</v>
      </c>
      <c r="M8" s="20">
        <v>22109974</v>
      </c>
      <c r="N8" s="20">
        <v>71713034</v>
      </c>
      <c r="O8" s="20">
        <v>27496416</v>
      </c>
      <c r="P8" s="20">
        <v>18211636</v>
      </c>
      <c r="Q8" s="20">
        <v>3566808</v>
      </c>
      <c r="R8" s="20">
        <v>49274860</v>
      </c>
      <c r="S8" s="20">
        <v>36682614</v>
      </c>
      <c r="T8" s="20">
        <v>37540505</v>
      </c>
      <c r="U8" s="20">
        <v>66764844</v>
      </c>
      <c r="V8" s="20">
        <v>140987963</v>
      </c>
      <c r="W8" s="20">
        <v>772963090</v>
      </c>
      <c r="X8" s="20">
        <v>236820951</v>
      </c>
      <c r="Y8" s="20">
        <v>536142139</v>
      </c>
      <c r="Z8" s="21">
        <v>226.39134617781343</v>
      </c>
      <c r="AA8" s="22">
        <v>236820951</v>
      </c>
    </row>
    <row r="9" spans="1:27" x14ac:dyDescent="0.25">
      <c r="A9" s="23" t="s">
        <v>37</v>
      </c>
      <c r="B9" s="17" t="s">
        <v>32</v>
      </c>
      <c r="C9" s="18">
        <v>35651325</v>
      </c>
      <c r="D9" s="18">
        <v>15880217</v>
      </c>
      <c r="E9" s="19">
        <v>3792293</v>
      </c>
      <c r="F9" s="20">
        <v>5533402</v>
      </c>
      <c r="G9" s="20">
        <v>28415671</v>
      </c>
      <c r="H9" s="20">
        <v>3140389</v>
      </c>
      <c r="I9" s="20">
        <v>961584</v>
      </c>
      <c r="J9" s="20">
        <v>32517644</v>
      </c>
      <c r="K9" s="20">
        <v>251945</v>
      </c>
      <c r="L9" s="20">
        <v>-122738</v>
      </c>
      <c r="M9" s="20">
        <v>907014</v>
      </c>
      <c r="N9" s="20">
        <v>1036221</v>
      </c>
      <c r="O9" s="20">
        <v>254114</v>
      </c>
      <c r="P9" s="20">
        <v>335496</v>
      </c>
      <c r="Q9" s="20">
        <v>101151</v>
      </c>
      <c r="R9" s="20">
        <v>690761</v>
      </c>
      <c r="S9" s="20">
        <v>454794</v>
      </c>
      <c r="T9" s="20">
        <v>657435</v>
      </c>
      <c r="U9" s="20">
        <v>974200</v>
      </c>
      <c r="V9" s="20">
        <v>2086429</v>
      </c>
      <c r="W9" s="20">
        <v>36331055</v>
      </c>
      <c r="X9" s="20">
        <v>5533402</v>
      </c>
      <c r="Y9" s="20">
        <v>30797653</v>
      </c>
      <c r="Z9" s="21">
        <v>556.57718343977183</v>
      </c>
      <c r="AA9" s="22">
        <v>5533402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-35483807</v>
      </c>
      <c r="D11" s="18"/>
      <c r="E11" s="19">
        <v>34399367</v>
      </c>
      <c r="F11" s="20">
        <v>26335201</v>
      </c>
      <c r="G11" s="20">
        <v>-36074166</v>
      </c>
      <c r="H11" s="20">
        <v>-703822</v>
      </c>
      <c r="I11" s="20">
        <v>-1225997</v>
      </c>
      <c r="J11" s="20">
        <v>-38003985</v>
      </c>
      <c r="K11" s="20">
        <v>-609134</v>
      </c>
      <c r="L11" s="20">
        <v>-630870</v>
      </c>
      <c r="M11" s="20">
        <v>-418310</v>
      </c>
      <c r="N11" s="20">
        <v>-1658314</v>
      </c>
      <c r="O11" s="20">
        <v>-581397</v>
      </c>
      <c r="P11" s="20">
        <v>-1058112</v>
      </c>
      <c r="Q11" s="20">
        <v>-1248143</v>
      </c>
      <c r="R11" s="20">
        <v>-2887652</v>
      </c>
      <c r="S11" s="20">
        <v>-1784302</v>
      </c>
      <c r="T11" s="20">
        <v>-3899300</v>
      </c>
      <c r="U11" s="20">
        <v>-5296485</v>
      </c>
      <c r="V11" s="20">
        <v>-10980087</v>
      </c>
      <c r="W11" s="20">
        <v>-53530038</v>
      </c>
      <c r="X11" s="20">
        <v>26335201</v>
      </c>
      <c r="Y11" s="20">
        <v>-79865239</v>
      </c>
      <c r="Z11" s="21">
        <v>-303.26420899540506</v>
      </c>
      <c r="AA11" s="22">
        <v>26335201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640405184</v>
      </c>
      <c r="D12" s="29">
        <f>SUM(D6:D11)</f>
        <v>-14932888</v>
      </c>
      <c r="E12" s="30">
        <f t="shared" si="0"/>
        <v>-141040279</v>
      </c>
      <c r="F12" s="31">
        <f t="shared" si="0"/>
        <v>-272317405</v>
      </c>
      <c r="G12" s="31">
        <f t="shared" si="0"/>
        <v>857498099</v>
      </c>
      <c r="H12" s="31">
        <f t="shared" si="0"/>
        <v>-50657611</v>
      </c>
      <c r="I12" s="31">
        <f t="shared" si="0"/>
        <v>31541302</v>
      </c>
      <c r="J12" s="31">
        <f t="shared" si="0"/>
        <v>838381790</v>
      </c>
      <c r="K12" s="31">
        <f t="shared" si="0"/>
        <v>32194657</v>
      </c>
      <c r="L12" s="31">
        <f t="shared" si="0"/>
        <v>30974927</v>
      </c>
      <c r="M12" s="31">
        <f t="shared" si="0"/>
        <v>45561020</v>
      </c>
      <c r="N12" s="31">
        <f t="shared" si="0"/>
        <v>108730604</v>
      </c>
      <c r="O12" s="31">
        <f t="shared" si="0"/>
        <v>35194583</v>
      </c>
      <c r="P12" s="31">
        <f t="shared" si="0"/>
        <v>-13893974</v>
      </c>
      <c r="Q12" s="31">
        <f t="shared" si="0"/>
        <v>21522992</v>
      </c>
      <c r="R12" s="31">
        <f t="shared" si="0"/>
        <v>42823601</v>
      </c>
      <c r="S12" s="31">
        <f t="shared" si="0"/>
        <v>42550504</v>
      </c>
      <c r="T12" s="31">
        <f t="shared" si="0"/>
        <v>43513951</v>
      </c>
      <c r="U12" s="31">
        <f t="shared" si="0"/>
        <v>67171514</v>
      </c>
      <c r="V12" s="31">
        <f t="shared" si="0"/>
        <v>153235969</v>
      </c>
      <c r="W12" s="31">
        <f t="shared" si="0"/>
        <v>1143171964</v>
      </c>
      <c r="X12" s="31">
        <f t="shared" si="0"/>
        <v>-272317405</v>
      </c>
      <c r="Y12" s="31">
        <f t="shared" si="0"/>
        <v>1415489369</v>
      </c>
      <c r="Z12" s="32">
        <f>+IF(X12&lt;&gt;0,+(Y12/X12)*100,0)</f>
        <v>-519.79394008987413</v>
      </c>
      <c r="AA12" s="33">
        <f>SUM(AA6:AA11)</f>
        <v>-272317405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263309917</v>
      </c>
      <c r="D19" s="18">
        <v>87976934</v>
      </c>
      <c r="E19" s="19">
        <v>641371433</v>
      </c>
      <c r="F19" s="20">
        <v>605429584</v>
      </c>
      <c r="G19" s="20">
        <v>190415994</v>
      </c>
      <c r="H19" s="20">
        <v>616914</v>
      </c>
      <c r="I19" s="20">
        <v>-36108719</v>
      </c>
      <c r="J19" s="20">
        <v>154924189</v>
      </c>
      <c r="K19" s="20">
        <v>2552215</v>
      </c>
      <c r="L19" s="20">
        <v>-921443</v>
      </c>
      <c r="M19" s="20">
        <v>-7676152</v>
      </c>
      <c r="N19" s="20">
        <v>-6045380</v>
      </c>
      <c r="O19" s="20">
        <v>-6057652</v>
      </c>
      <c r="P19" s="20">
        <v>-2233305</v>
      </c>
      <c r="Q19" s="20">
        <v>-13371676</v>
      </c>
      <c r="R19" s="20">
        <v>-21662633</v>
      </c>
      <c r="S19" s="20">
        <v>-1522301</v>
      </c>
      <c r="T19" s="20">
        <v>-3826693</v>
      </c>
      <c r="U19" s="20">
        <v>31427869</v>
      </c>
      <c r="V19" s="20">
        <v>26078875</v>
      </c>
      <c r="W19" s="20">
        <v>153295051</v>
      </c>
      <c r="X19" s="20">
        <v>605429584</v>
      </c>
      <c r="Y19" s="20">
        <v>-452134533</v>
      </c>
      <c r="Z19" s="21">
        <v>-74.679953697142096</v>
      </c>
      <c r="AA19" s="22">
        <v>605429584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4261</v>
      </c>
      <c r="D22" s="18"/>
      <c r="E22" s="19">
        <v>19261</v>
      </c>
      <c r="F22" s="20">
        <v>19261</v>
      </c>
      <c r="G22" s="20"/>
      <c r="H22" s="20">
        <v>4261</v>
      </c>
      <c r="I22" s="20"/>
      <c r="J22" s="20">
        <v>4261</v>
      </c>
      <c r="K22" s="20"/>
      <c r="L22" s="20"/>
      <c r="M22" s="20"/>
      <c r="N22" s="20"/>
      <c r="O22" s="20"/>
      <c r="P22" s="20"/>
      <c r="Q22" s="20"/>
      <c r="R22" s="20"/>
      <c r="S22" s="20">
        <v>12000</v>
      </c>
      <c r="T22" s="20"/>
      <c r="U22" s="20"/>
      <c r="V22" s="20">
        <v>12000</v>
      </c>
      <c r="W22" s="20">
        <v>16261</v>
      </c>
      <c r="X22" s="20">
        <v>19261</v>
      </c>
      <c r="Y22" s="20">
        <v>-3000</v>
      </c>
      <c r="Z22" s="21">
        <v>-15.575515289964176</v>
      </c>
      <c r="AA22" s="22">
        <v>19261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263314178</v>
      </c>
      <c r="D24" s="29">
        <f>SUM(D15:D23)</f>
        <v>87976934</v>
      </c>
      <c r="E24" s="36">
        <f t="shared" si="1"/>
        <v>641390694</v>
      </c>
      <c r="F24" s="37">
        <f t="shared" si="1"/>
        <v>605448845</v>
      </c>
      <c r="G24" s="37">
        <f t="shared" si="1"/>
        <v>190415994</v>
      </c>
      <c r="H24" s="37">
        <f t="shared" si="1"/>
        <v>621175</v>
      </c>
      <c r="I24" s="37">
        <f t="shared" si="1"/>
        <v>-36108719</v>
      </c>
      <c r="J24" s="37">
        <f t="shared" si="1"/>
        <v>154928450</v>
      </c>
      <c r="K24" s="37">
        <f t="shared" si="1"/>
        <v>2552215</v>
      </c>
      <c r="L24" s="37">
        <f t="shared" si="1"/>
        <v>-921443</v>
      </c>
      <c r="M24" s="37">
        <f t="shared" si="1"/>
        <v>-7676152</v>
      </c>
      <c r="N24" s="37">
        <f t="shared" si="1"/>
        <v>-6045380</v>
      </c>
      <c r="O24" s="37">
        <f t="shared" si="1"/>
        <v>-6057652</v>
      </c>
      <c r="P24" s="37">
        <f t="shared" si="1"/>
        <v>-2233305</v>
      </c>
      <c r="Q24" s="37">
        <f t="shared" si="1"/>
        <v>-13371676</v>
      </c>
      <c r="R24" s="37">
        <f t="shared" si="1"/>
        <v>-21662633</v>
      </c>
      <c r="S24" s="37">
        <f t="shared" si="1"/>
        <v>-1510301</v>
      </c>
      <c r="T24" s="37">
        <f t="shared" si="1"/>
        <v>-3826693</v>
      </c>
      <c r="U24" s="37">
        <f t="shared" si="1"/>
        <v>31427869</v>
      </c>
      <c r="V24" s="37">
        <f t="shared" si="1"/>
        <v>26090875</v>
      </c>
      <c r="W24" s="37">
        <f t="shared" si="1"/>
        <v>153311312</v>
      </c>
      <c r="X24" s="37">
        <f t="shared" si="1"/>
        <v>605448845</v>
      </c>
      <c r="Y24" s="37">
        <f t="shared" si="1"/>
        <v>-452137533</v>
      </c>
      <c r="Z24" s="38">
        <f>+IF(X24&lt;&gt;0,+(Y24/X24)*100,0)</f>
        <v>-74.678073421710806</v>
      </c>
      <c r="AA24" s="39">
        <f>SUM(AA15:AA23)</f>
        <v>605448845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903719362</v>
      </c>
      <c r="D25" s="29">
        <f>+D12+D24</f>
        <v>73044046</v>
      </c>
      <c r="E25" s="30">
        <f t="shared" si="2"/>
        <v>500350415</v>
      </c>
      <c r="F25" s="31">
        <f t="shared" si="2"/>
        <v>333131440</v>
      </c>
      <c r="G25" s="31">
        <f t="shared" si="2"/>
        <v>1047914093</v>
      </c>
      <c r="H25" s="31">
        <f t="shared" si="2"/>
        <v>-50036436</v>
      </c>
      <c r="I25" s="31">
        <f t="shared" si="2"/>
        <v>-4567417</v>
      </c>
      <c r="J25" s="31">
        <f t="shared" si="2"/>
        <v>993310240</v>
      </c>
      <c r="K25" s="31">
        <f t="shared" si="2"/>
        <v>34746872</v>
      </c>
      <c r="L25" s="31">
        <f t="shared" si="2"/>
        <v>30053484</v>
      </c>
      <c r="M25" s="31">
        <f t="shared" si="2"/>
        <v>37884868</v>
      </c>
      <c r="N25" s="31">
        <f t="shared" si="2"/>
        <v>102685224</v>
      </c>
      <c r="O25" s="31">
        <f t="shared" si="2"/>
        <v>29136931</v>
      </c>
      <c r="P25" s="31">
        <f t="shared" si="2"/>
        <v>-16127279</v>
      </c>
      <c r="Q25" s="31">
        <f t="shared" si="2"/>
        <v>8151316</v>
      </c>
      <c r="R25" s="31">
        <f t="shared" si="2"/>
        <v>21160968</v>
      </c>
      <c r="S25" s="31">
        <f t="shared" si="2"/>
        <v>41040203</v>
      </c>
      <c r="T25" s="31">
        <f t="shared" si="2"/>
        <v>39687258</v>
      </c>
      <c r="U25" s="31">
        <f t="shared" si="2"/>
        <v>98599383</v>
      </c>
      <c r="V25" s="31">
        <f t="shared" si="2"/>
        <v>179326844</v>
      </c>
      <c r="W25" s="31">
        <f t="shared" si="2"/>
        <v>1296483276</v>
      </c>
      <c r="X25" s="31">
        <f t="shared" si="2"/>
        <v>333131440</v>
      </c>
      <c r="Y25" s="31">
        <f t="shared" si="2"/>
        <v>963351836</v>
      </c>
      <c r="Z25" s="32">
        <f>+IF(X25&lt;&gt;0,+(Y25/X25)*100,0)</f>
        <v>289.18070176744652</v>
      </c>
      <c r="AA25" s="33">
        <f>+AA12+AA24</f>
        <v>333131440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-26390</v>
      </c>
      <c r="D30" s="18"/>
      <c r="E30" s="19"/>
      <c r="F30" s="20"/>
      <c r="G30" s="20">
        <v>-28540</v>
      </c>
      <c r="H30" s="20">
        <v>-4225</v>
      </c>
      <c r="I30" s="20">
        <v>-4243</v>
      </c>
      <c r="J30" s="20">
        <v>-37008</v>
      </c>
      <c r="K30" s="20">
        <v>-4262</v>
      </c>
      <c r="L30" s="20">
        <v>-4262</v>
      </c>
      <c r="M30" s="20">
        <v>-2150</v>
      </c>
      <c r="N30" s="20">
        <v>-10674</v>
      </c>
      <c r="O30" s="20">
        <v>-6410</v>
      </c>
      <c r="P30" s="20">
        <v>-4280</v>
      </c>
      <c r="Q30" s="20">
        <v>-4280</v>
      </c>
      <c r="R30" s="20">
        <v>-14970</v>
      </c>
      <c r="S30" s="20">
        <v>-8560</v>
      </c>
      <c r="T30" s="20"/>
      <c r="U30" s="20">
        <v>-4280</v>
      </c>
      <c r="V30" s="20">
        <v>-12840</v>
      </c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-608121</v>
      </c>
      <c r="D31" s="18">
        <v>12021</v>
      </c>
      <c r="E31" s="19">
        <v>3374362</v>
      </c>
      <c r="F31" s="20">
        <v>3347771</v>
      </c>
      <c r="G31" s="20">
        <v>-865560</v>
      </c>
      <c r="H31" s="20">
        <v>29540</v>
      </c>
      <c r="I31" s="20">
        <v>-9221</v>
      </c>
      <c r="J31" s="20">
        <v>-845241</v>
      </c>
      <c r="K31" s="20">
        <v>-13885</v>
      </c>
      <c r="L31" s="20">
        <v>-22673</v>
      </c>
      <c r="M31" s="20">
        <v>-18036</v>
      </c>
      <c r="N31" s="20">
        <v>-54594</v>
      </c>
      <c r="O31" s="20">
        <v>-37150</v>
      </c>
      <c r="P31" s="20">
        <v>-10195</v>
      </c>
      <c r="Q31" s="20">
        <v>-27804</v>
      </c>
      <c r="R31" s="20">
        <v>-75149</v>
      </c>
      <c r="S31" s="20">
        <v>-18204</v>
      </c>
      <c r="T31" s="20">
        <v>-17653</v>
      </c>
      <c r="U31" s="20">
        <v>-9140</v>
      </c>
      <c r="V31" s="20">
        <v>-44997</v>
      </c>
      <c r="W31" s="20">
        <v>-1019981</v>
      </c>
      <c r="X31" s="20">
        <v>3347771</v>
      </c>
      <c r="Y31" s="20">
        <v>-4367752</v>
      </c>
      <c r="Z31" s="21">
        <v>-130.46746626337344</v>
      </c>
      <c r="AA31" s="22">
        <v>3347771</v>
      </c>
    </row>
    <row r="32" spans="1:27" x14ac:dyDescent="0.25">
      <c r="A32" s="23" t="s">
        <v>58</v>
      </c>
      <c r="B32" s="17" t="s">
        <v>32</v>
      </c>
      <c r="C32" s="18">
        <v>57601255</v>
      </c>
      <c r="D32" s="18">
        <v>10613835</v>
      </c>
      <c r="E32" s="19">
        <v>-1427522485</v>
      </c>
      <c r="F32" s="20">
        <v>-1346729280</v>
      </c>
      <c r="G32" s="20">
        <v>56270247</v>
      </c>
      <c r="H32" s="20">
        <v>-9889265</v>
      </c>
      <c r="I32" s="20">
        <v>-4675751</v>
      </c>
      <c r="J32" s="20">
        <v>41705231</v>
      </c>
      <c r="K32" s="20">
        <v>-6432352</v>
      </c>
      <c r="L32" s="20">
        <v>-10224527</v>
      </c>
      <c r="M32" s="20">
        <v>-787119</v>
      </c>
      <c r="N32" s="20">
        <v>-17443998</v>
      </c>
      <c r="O32" s="20">
        <v>-3597240</v>
      </c>
      <c r="P32" s="20">
        <v>-68124445</v>
      </c>
      <c r="Q32" s="20">
        <v>-1272246</v>
      </c>
      <c r="R32" s="20">
        <v>-72993931</v>
      </c>
      <c r="S32" s="20">
        <v>-1995010</v>
      </c>
      <c r="T32" s="20">
        <v>1079269</v>
      </c>
      <c r="U32" s="20">
        <v>6714619</v>
      </c>
      <c r="V32" s="20">
        <v>5798878</v>
      </c>
      <c r="W32" s="20">
        <v>-42933820</v>
      </c>
      <c r="X32" s="20">
        <v>-1346729280</v>
      </c>
      <c r="Y32" s="20">
        <v>1303795460</v>
      </c>
      <c r="Z32" s="21">
        <v>-96.811993276035395</v>
      </c>
      <c r="AA32" s="22">
        <v>-1346729280</v>
      </c>
    </row>
    <row r="33" spans="1:27" x14ac:dyDescent="0.25">
      <c r="A33" s="23" t="s">
        <v>59</v>
      </c>
      <c r="B33" s="17" t="s">
        <v>32</v>
      </c>
      <c r="C33" s="18">
        <v>116733379</v>
      </c>
      <c r="D33" s="18">
        <v>3040639</v>
      </c>
      <c r="E33" s="19">
        <v>71949547</v>
      </c>
      <c r="F33" s="20"/>
      <c r="G33" s="20">
        <v>173041283</v>
      </c>
      <c r="H33" s="20">
        <v>-130952080</v>
      </c>
      <c r="I33" s="20"/>
      <c r="J33" s="20">
        <v>42089203</v>
      </c>
      <c r="K33" s="20"/>
      <c r="L33" s="20"/>
      <c r="M33" s="20"/>
      <c r="N33" s="20"/>
      <c r="O33" s="20">
        <v>-301660</v>
      </c>
      <c r="P33" s="20"/>
      <c r="Q33" s="20"/>
      <c r="R33" s="20">
        <v>-301660</v>
      </c>
      <c r="S33" s="20"/>
      <c r="T33" s="20"/>
      <c r="U33" s="20"/>
      <c r="V33" s="20"/>
      <c r="W33" s="20">
        <v>41787543</v>
      </c>
      <c r="X33" s="20"/>
      <c r="Y33" s="20">
        <v>41787543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173700123</v>
      </c>
      <c r="D34" s="29">
        <f>SUM(D29:D33)</f>
        <v>13666495</v>
      </c>
      <c r="E34" s="30">
        <f t="shared" si="3"/>
        <v>-1352198576</v>
      </c>
      <c r="F34" s="31">
        <f t="shared" si="3"/>
        <v>-1343381509</v>
      </c>
      <c r="G34" s="31">
        <f t="shared" si="3"/>
        <v>228417430</v>
      </c>
      <c r="H34" s="31">
        <f t="shared" si="3"/>
        <v>-140816030</v>
      </c>
      <c r="I34" s="31">
        <f t="shared" si="3"/>
        <v>-4689215</v>
      </c>
      <c r="J34" s="31">
        <f t="shared" si="3"/>
        <v>82912185</v>
      </c>
      <c r="K34" s="31">
        <f t="shared" si="3"/>
        <v>-6450499</v>
      </c>
      <c r="L34" s="31">
        <f t="shared" si="3"/>
        <v>-10251462</v>
      </c>
      <c r="M34" s="31">
        <f t="shared" si="3"/>
        <v>-807305</v>
      </c>
      <c r="N34" s="31">
        <f t="shared" si="3"/>
        <v>-17509266</v>
      </c>
      <c r="O34" s="31">
        <f t="shared" si="3"/>
        <v>-3942460</v>
      </c>
      <c r="P34" s="31">
        <f t="shared" si="3"/>
        <v>-68138920</v>
      </c>
      <c r="Q34" s="31">
        <f t="shared" si="3"/>
        <v>-1304330</v>
      </c>
      <c r="R34" s="31">
        <f t="shared" si="3"/>
        <v>-73385710</v>
      </c>
      <c r="S34" s="31">
        <f t="shared" si="3"/>
        <v>-2021774</v>
      </c>
      <c r="T34" s="31">
        <f t="shared" si="3"/>
        <v>1061616</v>
      </c>
      <c r="U34" s="31">
        <f t="shared" si="3"/>
        <v>6701199</v>
      </c>
      <c r="V34" s="31">
        <f t="shared" si="3"/>
        <v>5741041</v>
      </c>
      <c r="W34" s="31">
        <f t="shared" si="3"/>
        <v>-2241750</v>
      </c>
      <c r="X34" s="31">
        <f t="shared" si="3"/>
        <v>-1343381509</v>
      </c>
      <c r="Y34" s="31">
        <f t="shared" si="3"/>
        <v>1341139759</v>
      </c>
      <c r="Z34" s="32">
        <f>+IF(X34&lt;&gt;0,+(Y34/X34)*100,0)</f>
        <v>-99.833126331948037</v>
      </c>
      <c r="AA34" s="33">
        <f>SUM(AA29:AA33)</f>
        <v>-1343381509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>
        <v>1456488</v>
      </c>
      <c r="N37" s="20">
        <v>1456488</v>
      </c>
      <c r="O37" s="20"/>
      <c r="P37" s="20"/>
      <c r="Q37" s="20"/>
      <c r="R37" s="20"/>
      <c r="S37" s="20"/>
      <c r="T37" s="20"/>
      <c r="U37" s="20">
        <v>1080429</v>
      </c>
      <c r="V37" s="20">
        <v>1080429</v>
      </c>
      <c r="W37" s="20">
        <v>2536917</v>
      </c>
      <c r="X37" s="20"/>
      <c r="Y37" s="20">
        <v>2536917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478031609</v>
      </c>
      <c r="D38" s="18">
        <v>109414863</v>
      </c>
      <c r="E38" s="19">
        <v>369815794</v>
      </c>
      <c r="F38" s="20">
        <v>215225496</v>
      </c>
      <c r="G38" s="20">
        <v>233553540</v>
      </c>
      <c r="H38" s="20">
        <v>238732025</v>
      </c>
      <c r="I38" s="20"/>
      <c r="J38" s="20">
        <v>472285565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472285565</v>
      </c>
      <c r="X38" s="20">
        <v>215225496</v>
      </c>
      <c r="Y38" s="20">
        <v>257060069</v>
      </c>
      <c r="Z38" s="21">
        <v>119.43755446148442</v>
      </c>
      <c r="AA38" s="22">
        <v>215225496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478031609</v>
      </c>
      <c r="D39" s="29">
        <f>SUM(D37:D38)</f>
        <v>109414863</v>
      </c>
      <c r="E39" s="36">
        <f t="shared" si="4"/>
        <v>369815794</v>
      </c>
      <c r="F39" s="37">
        <f t="shared" si="4"/>
        <v>215225496</v>
      </c>
      <c r="G39" s="37">
        <f t="shared" si="4"/>
        <v>233553540</v>
      </c>
      <c r="H39" s="37">
        <f t="shared" si="4"/>
        <v>238732025</v>
      </c>
      <c r="I39" s="37">
        <f t="shared" si="4"/>
        <v>0</v>
      </c>
      <c r="J39" s="37">
        <f t="shared" si="4"/>
        <v>472285565</v>
      </c>
      <c r="K39" s="37">
        <f t="shared" si="4"/>
        <v>0</v>
      </c>
      <c r="L39" s="37">
        <f t="shared" si="4"/>
        <v>0</v>
      </c>
      <c r="M39" s="37">
        <f t="shared" si="4"/>
        <v>1456488</v>
      </c>
      <c r="N39" s="37">
        <f t="shared" si="4"/>
        <v>1456488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1080429</v>
      </c>
      <c r="V39" s="37">
        <f t="shared" si="4"/>
        <v>1080429</v>
      </c>
      <c r="W39" s="37">
        <f t="shared" si="4"/>
        <v>474822482</v>
      </c>
      <c r="X39" s="37">
        <f t="shared" si="4"/>
        <v>215225496</v>
      </c>
      <c r="Y39" s="37">
        <f t="shared" si="4"/>
        <v>259596986</v>
      </c>
      <c r="Z39" s="38">
        <f>+IF(X39&lt;&gt;0,+(Y39/X39)*100,0)</f>
        <v>120.61627958799082</v>
      </c>
      <c r="AA39" s="39">
        <f>SUM(AA37:AA38)</f>
        <v>215225496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651731732</v>
      </c>
      <c r="D40" s="29">
        <f>+D34+D39</f>
        <v>123081358</v>
      </c>
      <c r="E40" s="30">
        <f t="shared" si="5"/>
        <v>-982382782</v>
      </c>
      <c r="F40" s="31">
        <f t="shared" si="5"/>
        <v>-1128156013</v>
      </c>
      <c r="G40" s="31">
        <f t="shared" si="5"/>
        <v>461970970</v>
      </c>
      <c r="H40" s="31">
        <f t="shared" si="5"/>
        <v>97915995</v>
      </c>
      <c r="I40" s="31">
        <f t="shared" si="5"/>
        <v>-4689215</v>
      </c>
      <c r="J40" s="31">
        <f t="shared" si="5"/>
        <v>555197750</v>
      </c>
      <c r="K40" s="31">
        <f t="shared" si="5"/>
        <v>-6450499</v>
      </c>
      <c r="L40" s="31">
        <f t="shared" si="5"/>
        <v>-10251462</v>
      </c>
      <c r="M40" s="31">
        <f t="shared" si="5"/>
        <v>649183</v>
      </c>
      <c r="N40" s="31">
        <f t="shared" si="5"/>
        <v>-16052778</v>
      </c>
      <c r="O40" s="31">
        <f t="shared" si="5"/>
        <v>-3942460</v>
      </c>
      <c r="P40" s="31">
        <f t="shared" si="5"/>
        <v>-68138920</v>
      </c>
      <c r="Q40" s="31">
        <f t="shared" si="5"/>
        <v>-1304330</v>
      </c>
      <c r="R40" s="31">
        <f t="shared" si="5"/>
        <v>-73385710</v>
      </c>
      <c r="S40" s="31">
        <f t="shared" si="5"/>
        <v>-2021774</v>
      </c>
      <c r="T40" s="31">
        <f t="shared" si="5"/>
        <v>1061616</v>
      </c>
      <c r="U40" s="31">
        <f t="shared" si="5"/>
        <v>7781628</v>
      </c>
      <c r="V40" s="31">
        <f t="shared" si="5"/>
        <v>6821470</v>
      </c>
      <c r="W40" s="31">
        <f t="shared" si="5"/>
        <v>472580732</v>
      </c>
      <c r="X40" s="31">
        <f t="shared" si="5"/>
        <v>-1128156013</v>
      </c>
      <c r="Y40" s="31">
        <f t="shared" si="5"/>
        <v>1600736745</v>
      </c>
      <c r="Z40" s="32">
        <f>+IF(X40&lt;&gt;0,+(Y40/X40)*100,0)</f>
        <v>-141.88966123074681</v>
      </c>
      <c r="AA40" s="33">
        <f>+AA34+AA39</f>
        <v>-1128156013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251987630</v>
      </c>
      <c r="D42" s="43">
        <f>+D25-D40</f>
        <v>-50037312</v>
      </c>
      <c r="E42" s="44">
        <f t="shared" si="6"/>
        <v>1482733197</v>
      </c>
      <c r="F42" s="45">
        <f t="shared" si="6"/>
        <v>1461287453</v>
      </c>
      <c r="G42" s="45">
        <f t="shared" si="6"/>
        <v>585943123</v>
      </c>
      <c r="H42" s="45">
        <f t="shared" si="6"/>
        <v>-147952431</v>
      </c>
      <c r="I42" s="45">
        <f t="shared" si="6"/>
        <v>121798</v>
      </c>
      <c r="J42" s="45">
        <f t="shared" si="6"/>
        <v>438112490</v>
      </c>
      <c r="K42" s="45">
        <f t="shared" si="6"/>
        <v>41197371</v>
      </c>
      <c r="L42" s="45">
        <f t="shared" si="6"/>
        <v>40304946</v>
      </c>
      <c r="M42" s="45">
        <f t="shared" si="6"/>
        <v>37235685</v>
      </c>
      <c r="N42" s="45">
        <f t="shared" si="6"/>
        <v>118738002</v>
      </c>
      <c r="O42" s="45">
        <f t="shared" si="6"/>
        <v>33079391</v>
      </c>
      <c r="P42" s="45">
        <f t="shared" si="6"/>
        <v>52011641</v>
      </c>
      <c r="Q42" s="45">
        <f t="shared" si="6"/>
        <v>9455646</v>
      </c>
      <c r="R42" s="45">
        <f t="shared" si="6"/>
        <v>94546678</v>
      </c>
      <c r="S42" s="45">
        <f t="shared" si="6"/>
        <v>43061977</v>
      </c>
      <c r="T42" s="45">
        <f t="shared" si="6"/>
        <v>38625642</v>
      </c>
      <c r="U42" s="45">
        <f t="shared" si="6"/>
        <v>90817755</v>
      </c>
      <c r="V42" s="45">
        <f t="shared" si="6"/>
        <v>172505374</v>
      </c>
      <c r="W42" s="45">
        <f t="shared" si="6"/>
        <v>823902544</v>
      </c>
      <c r="X42" s="45">
        <f t="shared" si="6"/>
        <v>1461287453</v>
      </c>
      <c r="Y42" s="45">
        <f t="shared" si="6"/>
        <v>-637384909</v>
      </c>
      <c r="Z42" s="46">
        <f>+IF(X42&lt;&gt;0,+(Y42/X42)*100,0)</f>
        <v>-43.618037484100675</v>
      </c>
      <c r="AA42" s="47">
        <f>+AA25-AA40</f>
        <v>1461287453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-652077411</v>
      </c>
      <c r="D45" s="18"/>
      <c r="E45" s="19">
        <v>180023338</v>
      </c>
      <c r="F45" s="20">
        <v>149124058</v>
      </c>
      <c r="G45" s="20">
        <v>-530765644</v>
      </c>
      <c r="H45" s="20">
        <v>-117857796</v>
      </c>
      <c r="I45" s="20">
        <v>-17740526</v>
      </c>
      <c r="J45" s="20">
        <v>-666363966</v>
      </c>
      <c r="K45" s="20">
        <v>-20224424</v>
      </c>
      <c r="L45" s="20">
        <v>-19392379</v>
      </c>
      <c r="M45" s="20">
        <v>-10586158</v>
      </c>
      <c r="N45" s="20">
        <v>-50202961</v>
      </c>
      <c r="O45" s="20">
        <v>120629592</v>
      </c>
      <c r="P45" s="20">
        <v>-25436136</v>
      </c>
      <c r="Q45" s="20">
        <v>-4037450</v>
      </c>
      <c r="R45" s="20">
        <v>91156006</v>
      </c>
      <c r="S45" s="20">
        <v>-30450477</v>
      </c>
      <c r="T45" s="20">
        <v>-20715289</v>
      </c>
      <c r="U45" s="20">
        <v>-11810344</v>
      </c>
      <c r="V45" s="20">
        <v>-62976110</v>
      </c>
      <c r="W45" s="20">
        <v>-688387031</v>
      </c>
      <c r="X45" s="20">
        <v>149124058</v>
      </c>
      <c r="Y45" s="20">
        <v>-837511089</v>
      </c>
      <c r="Z45" s="48">
        <v>-561.62037181150208</v>
      </c>
      <c r="AA45" s="22">
        <v>149124058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-652077411</v>
      </c>
      <c r="D48" s="51">
        <f>SUM(D45:D47)</f>
        <v>0</v>
      </c>
      <c r="E48" s="52">
        <f t="shared" si="7"/>
        <v>180023338</v>
      </c>
      <c r="F48" s="53">
        <f t="shared" si="7"/>
        <v>149124058</v>
      </c>
      <c r="G48" s="53">
        <f t="shared" si="7"/>
        <v>-530765644</v>
      </c>
      <c r="H48" s="53">
        <f t="shared" si="7"/>
        <v>-117857796</v>
      </c>
      <c r="I48" s="53">
        <f t="shared" si="7"/>
        <v>-17740526</v>
      </c>
      <c r="J48" s="53">
        <f t="shared" si="7"/>
        <v>-666363966</v>
      </c>
      <c r="K48" s="53">
        <f t="shared" si="7"/>
        <v>-20224424</v>
      </c>
      <c r="L48" s="53">
        <f t="shared" si="7"/>
        <v>-19392379</v>
      </c>
      <c r="M48" s="53">
        <f t="shared" si="7"/>
        <v>-10586158</v>
      </c>
      <c r="N48" s="53">
        <f t="shared" si="7"/>
        <v>-50202961</v>
      </c>
      <c r="O48" s="53">
        <f t="shared" si="7"/>
        <v>120629592</v>
      </c>
      <c r="P48" s="53">
        <f t="shared" si="7"/>
        <v>-25436136</v>
      </c>
      <c r="Q48" s="53">
        <f t="shared" si="7"/>
        <v>-4037450</v>
      </c>
      <c r="R48" s="53">
        <f t="shared" si="7"/>
        <v>91156006</v>
      </c>
      <c r="S48" s="53">
        <f t="shared" si="7"/>
        <v>-30450477</v>
      </c>
      <c r="T48" s="53">
        <f t="shared" si="7"/>
        <v>-20715289</v>
      </c>
      <c r="U48" s="53">
        <f t="shared" si="7"/>
        <v>-11810344</v>
      </c>
      <c r="V48" s="53">
        <f t="shared" si="7"/>
        <v>-62976110</v>
      </c>
      <c r="W48" s="53">
        <f t="shared" si="7"/>
        <v>-688387031</v>
      </c>
      <c r="X48" s="53">
        <f t="shared" si="7"/>
        <v>149124058</v>
      </c>
      <c r="Y48" s="53">
        <f t="shared" si="7"/>
        <v>-837511089</v>
      </c>
      <c r="Z48" s="54">
        <f>+IF(X48&lt;&gt;0,+(Y48/X48)*100,0)</f>
        <v>-561.62037181150208</v>
      </c>
      <c r="AA48" s="55">
        <f>SUM(AA45:AA47)</f>
        <v>149124058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E14E214-597F-4BAB-A3D3-8D2B6D98AD6F}"/>
</file>

<file path=customXml/itemProps2.xml><?xml version="1.0" encoding="utf-8"?>
<ds:datastoreItem xmlns:ds="http://schemas.openxmlformats.org/officeDocument/2006/customXml" ds:itemID="{7C20470F-7941-49BA-A6CD-9ED4D6E0FC6F}"/>
</file>

<file path=customXml/itemProps3.xml><?xml version="1.0" encoding="utf-8"?>
<ds:datastoreItem xmlns:ds="http://schemas.openxmlformats.org/officeDocument/2006/customXml" ds:itemID="{76C6090B-3DDE-46A7-9D73-AC1B78BF89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2022-08-15T07:26:52Z</dcterms:created>
  <dcterms:modified xsi:type="dcterms:W3CDTF">2022-08-15T07:30:53Z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